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1420.42855\"/>
    </mc:Choice>
  </mc:AlternateContent>
  <bookViews>
    <workbookView xWindow="-105" yWindow="-105" windowWidth="23250" windowHeight="12570" firstSheet="2" activeTab="2"/>
  </bookViews>
  <sheets>
    <sheet name="2.график учебного процесса" sheetId="1" r:id="rId1"/>
    <sheet name="3. сводные данные" sheetId="2" r:id="rId2"/>
    <sheet name="4. план учебного процесса" sheetId="7" r:id="rId3"/>
    <sheet name="5.комплексные формы ПА" sheetId="4" r:id="rId4"/>
    <sheet name="6. практика" sheetId="5" r:id="rId5"/>
    <sheet name="7. график ПА" sheetId="6" r:id="rId6"/>
    <sheet name="8. график сам.работы" sheetId="8" r:id="rId7"/>
  </sheets>
  <definedNames>
    <definedName name="_xlnm.Print_Area" localSheetId="2">'4. план учебного процесса'!$A$1:$X$94</definedName>
    <definedName name="_xlnm.Print_Area" localSheetId="5">'7. график ПА'!$A$1:$M$77</definedName>
  </definedNames>
  <calcPr calcId="191029"/>
</workbook>
</file>

<file path=xl/calcChain.xml><?xml version="1.0" encoding="utf-8"?>
<calcChain xmlns="http://schemas.openxmlformats.org/spreadsheetml/2006/main">
  <c r="M10" i="7" l="1"/>
  <c r="N10" i="7"/>
  <c r="P10" i="7"/>
  <c r="Q10" i="7"/>
  <c r="N11" i="7"/>
  <c r="M11" i="7"/>
  <c r="J40" i="7" l="1"/>
  <c r="J60" i="7"/>
  <c r="I57" i="8"/>
  <c r="E57" i="6"/>
  <c r="F57" i="6"/>
  <c r="G57" i="6"/>
  <c r="H57" i="6"/>
  <c r="I57" i="6"/>
  <c r="K57" i="6"/>
  <c r="K56" i="6" s="1"/>
  <c r="L57" i="6"/>
  <c r="S81" i="7"/>
  <c r="T81" i="7"/>
  <c r="U81" i="7"/>
  <c r="U67" i="7"/>
  <c r="S73" i="7"/>
  <c r="F59" i="7"/>
  <c r="E62" i="7"/>
  <c r="E63" i="7"/>
  <c r="T60" i="7"/>
  <c r="E36" i="7"/>
  <c r="L30" i="7" l="1"/>
  <c r="S40" i="7" l="1"/>
  <c r="T73" i="7"/>
  <c r="V88" i="7"/>
  <c r="V87" i="7"/>
  <c r="N30" i="7"/>
  <c r="L73" i="7" l="1"/>
  <c r="L67" i="7"/>
  <c r="L60" i="7"/>
  <c r="L44" i="7"/>
  <c r="L40" i="7"/>
  <c r="P83" i="7"/>
  <c r="L59" i="7" l="1"/>
  <c r="L58" i="7"/>
  <c r="P85" i="7"/>
  <c r="P86" i="7"/>
  <c r="L83" i="7"/>
  <c r="L85" i="7" s="1"/>
  <c r="Q83" i="7"/>
  <c r="Q86" i="7" l="1"/>
  <c r="Q85" i="7"/>
  <c r="J70" i="8" l="1"/>
  <c r="I70" i="8"/>
  <c r="H70" i="8"/>
  <c r="G70" i="8"/>
  <c r="F70" i="8"/>
  <c r="E70" i="8"/>
  <c r="D70" i="8"/>
  <c r="J64" i="8"/>
  <c r="I64" i="8"/>
  <c r="I56" i="8" s="1"/>
  <c r="H64" i="8"/>
  <c r="G64" i="8"/>
  <c r="F64" i="8"/>
  <c r="E64" i="8"/>
  <c r="D64" i="8"/>
  <c r="J57" i="8"/>
  <c r="H57" i="8"/>
  <c r="H56" i="8" s="1"/>
  <c r="G57" i="8"/>
  <c r="F57" i="8"/>
  <c r="E57" i="8"/>
  <c r="J43" i="8"/>
  <c r="I43" i="8"/>
  <c r="H43" i="8"/>
  <c r="G43" i="8"/>
  <c r="F43" i="8"/>
  <c r="E43" i="8"/>
  <c r="D43" i="8"/>
  <c r="J39" i="8"/>
  <c r="I39" i="8"/>
  <c r="G39" i="8"/>
  <c r="F39" i="8"/>
  <c r="E39" i="8"/>
  <c r="J30" i="8"/>
  <c r="J77" i="8" s="1"/>
  <c r="I30" i="8"/>
  <c r="H30" i="8"/>
  <c r="G30" i="8"/>
  <c r="F30" i="8"/>
  <c r="E30" i="8"/>
  <c r="D30" i="8"/>
  <c r="J11" i="8"/>
  <c r="I11" i="8"/>
  <c r="H11" i="8"/>
  <c r="G11" i="8"/>
  <c r="G10" i="8" s="1"/>
  <c r="E11" i="8"/>
  <c r="J70" i="6"/>
  <c r="I70" i="6"/>
  <c r="H70" i="6"/>
  <c r="G70" i="6"/>
  <c r="F70" i="6"/>
  <c r="E70" i="6"/>
  <c r="L64" i="6"/>
  <c r="L56" i="6" s="1"/>
  <c r="J64" i="6"/>
  <c r="I64" i="6"/>
  <c r="I56" i="6" s="1"/>
  <c r="H64" i="6"/>
  <c r="G64" i="6"/>
  <c r="F64" i="6"/>
  <c r="F56" i="6" s="1"/>
  <c r="E64" i="6"/>
  <c r="E56" i="6" s="1"/>
  <c r="L43" i="6"/>
  <c r="K43" i="6"/>
  <c r="J43" i="6"/>
  <c r="I43" i="6"/>
  <c r="H43" i="6"/>
  <c r="G43" i="6"/>
  <c r="F43" i="6"/>
  <c r="E43" i="6"/>
  <c r="E54" i="6" s="1"/>
  <c r="H39" i="6"/>
  <c r="G39" i="6"/>
  <c r="F39" i="6"/>
  <c r="E39" i="6"/>
  <c r="L30" i="6"/>
  <c r="K30" i="6"/>
  <c r="J30" i="6"/>
  <c r="I30" i="6"/>
  <c r="H30" i="6"/>
  <c r="G30" i="6"/>
  <c r="F30" i="6"/>
  <c r="E30" i="6"/>
  <c r="L11" i="6"/>
  <c r="L10" i="6" s="1"/>
  <c r="K11" i="6"/>
  <c r="K10" i="6" s="1"/>
  <c r="J11" i="6"/>
  <c r="J10" i="6" s="1"/>
  <c r="I11" i="6"/>
  <c r="I10" i="6" s="1"/>
  <c r="H11" i="6"/>
  <c r="H10" i="6" s="1"/>
  <c r="G11" i="6"/>
  <c r="G10" i="6" s="1"/>
  <c r="J56" i="8" l="1"/>
  <c r="G56" i="6"/>
  <c r="E56" i="8"/>
  <c r="F56" i="8"/>
  <c r="G56" i="8"/>
  <c r="G55" i="8" s="1"/>
  <c r="G77" i="8" s="1"/>
  <c r="D56" i="8"/>
  <c r="D55" i="8" s="1"/>
  <c r="D77" i="8" s="1"/>
  <c r="H56" i="6"/>
  <c r="H55" i="6" s="1"/>
  <c r="J56" i="6"/>
  <c r="J55" i="6" s="1"/>
  <c r="F55" i="6"/>
  <c r="F76" i="6" s="1"/>
  <c r="G55" i="6"/>
  <c r="I55" i="6"/>
  <c r="H55" i="8"/>
  <c r="H77" i="8" s="1"/>
  <c r="F55" i="8"/>
  <c r="E77" i="8"/>
  <c r="I10" i="8"/>
  <c r="J10" i="8"/>
  <c r="H10" i="8"/>
  <c r="E55" i="8"/>
  <c r="E55" i="6"/>
  <c r="E76" i="6" s="1"/>
  <c r="K55" i="6"/>
  <c r="F77" i="8"/>
  <c r="I55" i="8"/>
  <c r="I77" i="8" s="1"/>
  <c r="M30" i="7"/>
  <c r="J73" i="7"/>
  <c r="J67" i="7"/>
  <c r="J59" i="7" s="1"/>
  <c r="K74" i="7"/>
  <c r="E74" i="7" s="1"/>
  <c r="K69" i="7"/>
  <c r="K68" i="7"/>
  <c r="E68" i="7" s="1"/>
  <c r="K61" i="7"/>
  <c r="E61" i="7" s="1"/>
  <c r="J44" i="7"/>
  <c r="J58" i="7" l="1"/>
  <c r="G44" i="7"/>
  <c r="G57" i="7" s="1"/>
  <c r="R44" i="7"/>
  <c r="S44" i="7"/>
  <c r="T44" i="7"/>
  <c r="K54" i="7"/>
  <c r="E54" i="7" s="1"/>
  <c r="K53" i="7"/>
  <c r="K52" i="7"/>
  <c r="K51" i="7"/>
  <c r="K50" i="7"/>
  <c r="E50" i="7" s="1"/>
  <c r="K49" i="7"/>
  <c r="E49" i="7" s="1"/>
  <c r="K48" i="7"/>
  <c r="K47" i="7"/>
  <c r="E47" i="7" s="1"/>
  <c r="K46" i="7"/>
  <c r="E46" i="7" s="1"/>
  <c r="K45" i="7"/>
  <c r="E45" i="7" s="1"/>
  <c r="K42" i="7"/>
  <c r="K41" i="7"/>
  <c r="J30" i="7"/>
  <c r="K34" i="7"/>
  <c r="R30" i="7"/>
  <c r="E37" i="7"/>
  <c r="K33" i="7"/>
  <c r="E33" i="7" s="1"/>
  <c r="K32" i="7"/>
  <c r="K31" i="7"/>
  <c r="J82" i="7" l="1"/>
  <c r="J83" i="7" s="1"/>
  <c r="J85" i="7" s="1"/>
  <c r="K30" i="7"/>
  <c r="E34" i="7"/>
  <c r="U73" i="7" l="1"/>
  <c r="T67" i="7"/>
  <c r="T59" i="7" s="1"/>
  <c r="S60" i="7"/>
  <c r="N44" i="7"/>
  <c r="M44" i="7"/>
  <c r="E53" i="7" l="1"/>
  <c r="K44" i="7" l="1"/>
  <c r="E52" i="7"/>
  <c r="U44" i="7" l="1"/>
  <c r="V89" i="7"/>
  <c r="R73" i="7"/>
  <c r="Q73" i="7"/>
  <c r="P73" i="7"/>
  <c r="O73" i="7"/>
  <c r="N73" i="7"/>
  <c r="M73" i="7"/>
  <c r="K73" i="7"/>
  <c r="I73" i="7"/>
  <c r="H73" i="7"/>
  <c r="G73" i="7"/>
  <c r="E73" i="7"/>
  <c r="E69" i="7"/>
  <c r="S67" i="7"/>
  <c r="S59" i="7" s="1"/>
  <c r="R67" i="7"/>
  <c r="Q67" i="7"/>
  <c r="P67" i="7"/>
  <c r="O67" i="7"/>
  <c r="N67" i="7"/>
  <c r="M67" i="7"/>
  <c r="K67" i="7"/>
  <c r="K59" i="7" s="1"/>
  <c r="I67" i="7"/>
  <c r="H67" i="7"/>
  <c r="G67" i="7"/>
  <c r="U60" i="7"/>
  <c r="U59" i="7" s="1"/>
  <c r="U58" i="7" s="1"/>
  <c r="R60" i="7"/>
  <c r="Q60" i="7"/>
  <c r="Q59" i="7" s="1"/>
  <c r="P60" i="7"/>
  <c r="P59" i="7" s="1"/>
  <c r="O60" i="7"/>
  <c r="N60" i="7"/>
  <c r="M60" i="7"/>
  <c r="M59" i="7" s="1"/>
  <c r="K60" i="7"/>
  <c r="I60" i="7"/>
  <c r="H60" i="7"/>
  <c r="G60" i="7"/>
  <c r="G59" i="7" s="1"/>
  <c r="E60" i="7"/>
  <c r="E51" i="7"/>
  <c r="E48" i="7"/>
  <c r="Q44" i="7"/>
  <c r="P44" i="7"/>
  <c r="O44" i="7"/>
  <c r="I44" i="7"/>
  <c r="H44" i="7"/>
  <c r="E42" i="7"/>
  <c r="E41" i="7"/>
  <c r="U40" i="7"/>
  <c r="T40" i="7"/>
  <c r="R40" i="7"/>
  <c r="Q40" i="7"/>
  <c r="P40" i="7"/>
  <c r="O40" i="7"/>
  <c r="N40" i="7"/>
  <c r="M40" i="7"/>
  <c r="K40" i="7"/>
  <c r="I40" i="7"/>
  <c r="H40" i="7"/>
  <c r="G40" i="7"/>
  <c r="E35" i="7"/>
  <c r="E32" i="7"/>
  <c r="E31" i="7"/>
  <c r="U30" i="7"/>
  <c r="T30" i="7"/>
  <c r="S30" i="7"/>
  <c r="Q30" i="7"/>
  <c r="P30" i="7"/>
  <c r="O30" i="7"/>
  <c r="I30" i="7"/>
  <c r="H30" i="7"/>
  <c r="G30" i="7"/>
  <c r="N59" i="7" l="1"/>
  <c r="H59" i="7"/>
  <c r="R59" i="7"/>
  <c r="O59" i="7"/>
  <c r="I59" i="7"/>
  <c r="U83" i="7"/>
  <c r="U85" i="7" s="1"/>
  <c r="R83" i="7"/>
  <c r="E30" i="7"/>
  <c r="G58" i="7"/>
  <c r="Q58" i="7"/>
  <c r="R58" i="7"/>
  <c r="H58" i="7"/>
  <c r="H80" i="7" s="1"/>
  <c r="H83" i="7" s="1"/>
  <c r="H85" i="7" s="1"/>
  <c r="N58" i="7"/>
  <c r="N83" i="7" s="1"/>
  <c r="N85" i="7" s="1"/>
  <c r="I81" i="7"/>
  <c r="O58" i="7"/>
  <c r="O83" i="7" s="1"/>
  <c r="O85" i="7" s="1"/>
  <c r="P58" i="7"/>
  <c r="E44" i="7"/>
  <c r="S58" i="7"/>
  <c r="S83" i="7" s="1"/>
  <c r="S85" i="7" s="1"/>
  <c r="E40" i="7"/>
  <c r="M58" i="7"/>
  <c r="E67" i="7"/>
  <c r="E59" i="7" s="1"/>
  <c r="K58" i="7"/>
  <c r="K83" i="7" s="1"/>
  <c r="T58" i="7"/>
  <c r="T83" i="7" s="1"/>
  <c r="T85" i="7" s="1"/>
  <c r="R85" i="7" l="1"/>
  <c r="V85" i="7" s="1"/>
  <c r="U86" i="7"/>
  <c r="E58" i="7"/>
  <c r="E83" i="7" s="1"/>
  <c r="G80" i="7"/>
  <c r="G83" i="7" s="1"/>
  <c r="G85" i="7" s="1"/>
  <c r="I58" i="7"/>
  <c r="I83" i="7" s="1"/>
  <c r="I85" i="7" s="1"/>
  <c r="T86" i="7"/>
  <c r="K85" i="7"/>
  <c r="R86" i="7"/>
  <c r="M83" i="7"/>
  <c r="M85" i="7" s="1"/>
  <c r="S86" i="7"/>
  <c r="V86" i="7" l="1"/>
  <c r="V94" i="7" s="1"/>
  <c r="E85" i="7"/>
  <c r="H12" i="5"/>
  <c r="G12" i="5"/>
  <c r="P9" i="2"/>
  <c r="N9" i="2"/>
  <c r="M9" i="2"/>
  <c r="J9" i="2"/>
  <c r="I9" i="2"/>
</calcChain>
</file>

<file path=xl/sharedStrings.xml><?xml version="1.0" encoding="utf-8"?>
<sst xmlns="http://schemas.openxmlformats.org/spreadsheetml/2006/main" count="985" uniqueCount="357">
  <si>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</si>
  <si>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</si>
  <si>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</si>
  <si>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</si>
  <si>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</si>
  <si>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</si>
  <si>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</si>
  <si>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</si>
  <si>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</si>
  <si>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</si>
  <si>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</si>
  <si>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</si>
  <si>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</si>
  <si>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</si>
  <si>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</si>
  <si>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</si>
  <si>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</si>
  <si>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</si>
  <si>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</si>
  <si>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</si>
  <si>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</si>
  <si>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</si>
  <si>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</si>
  <si>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</si>
  <si>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</si>
  <si>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</si>
  <si>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</si>
  <si>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</si>
  <si>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</si>
  <si>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</si>
  <si>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</si>
  <si>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</si>
  <si>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</si>
  <si>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</si>
  <si>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</si>
  <si>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</si>
  <si>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</si>
  <si>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</si>
  <si>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</si>
  <si>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</si>
  <si>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</si>
  <si>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</si>
  <si>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</si>
  <si>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</si>
  <si>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</si>
  <si>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</si>
  <si>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</si>
  <si>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</si>
  <si>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</si>
  <si>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</si>
  <si>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17</t>
  </si>
  <si>
    <t>=</t>
  </si>
  <si>
    <t>: :</t>
  </si>
  <si>
    <t>9</t>
  </si>
  <si>
    <t>2</t>
  </si>
  <si>
    <t>У</t>
  </si>
  <si>
    <t>3</t>
  </si>
  <si>
    <t>П</t>
  </si>
  <si>
    <t>4</t>
  </si>
  <si>
    <t>Х</t>
  </si>
  <si>
    <t>III</t>
  </si>
  <si>
    <t>*</t>
  </si>
  <si>
    <t>Условные обозначения:</t>
  </si>
  <si>
    <t>-</t>
  </si>
  <si>
    <t>учебная практика</t>
  </si>
  <si>
    <t>::</t>
  </si>
  <si>
    <t>промежуточная аттестация</t>
  </si>
  <si>
    <t>производственная практика</t>
  </si>
  <si>
    <t>каникулы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</si>
  <si>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</si>
  <si>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</si>
  <si>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</si>
  <si>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</si>
  <si>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</si>
  <si>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</si>
  <si>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</si>
  <si>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2+9=11</t>
  </si>
  <si>
    <t>II курс</t>
  </si>
  <si>
    <t>III курс</t>
  </si>
  <si>
    <t>Всего</t>
  </si>
  <si>
    <t>Индекс</t>
  </si>
  <si>
    <t>Формы промежуточной аттестации</t>
  </si>
  <si>
    <t>Общий объём образовательной программы (ак.ч.)</t>
  </si>
  <si>
    <t>1 курс</t>
  </si>
  <si>
    <t>2 курс</t>
  </si>
  <si>
    <t>3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</si>
  <si>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</si>
  <si>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</si>
  <si>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</si>
  <si>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</si>
  <si>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</si>
  <si>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</si>
  <si>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17 нед.                                                                  ( в т.ч. теор.обучение - 17 нед.)</t>
  </si>
  <si>
    <t>Общеобразовательный цикл</t>
  </si>
  <si>
    <t>Русский язык</t>
  </si>
  <si>
    <t>-/Э</t>
  </si>
  <si>
    <t>Литература</t>
  </si>
  <si>
    <t>-/ДЗ</t>
  </si>
  <si>
    <t>Иностранный язык</t>
  </si>
  <si>
    <t>История</t>
  </si>
  <si>
    <t>Математика</t>
  </si>
  <si>
    <t>ДЗ</t>
  </si>
  <si>
    <t>Физическая культура</t>
  </si>
  <si>
    <t>Основы безопасности жизнедеятельности</t>
  </si>
  <si>
    <t>1ДЗ</t>
  </si>
  <si>
    <t>Промежуточная аттестация по циклу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</si>
  <si>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</si>
  <si>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</si>
  <si>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</si>
  <si>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</si>
  <si>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</si>
  <si>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</si>
  <si>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</si>
  <si>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</si>
  <si>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Психология общения</t>
  </si>
  <si>
    <t>ОГСЭ.06</t>
  </si>
  <si>
    <t>ЕН.00</t>
  </si>
  <si>
    <t xml:space="preserve">Математический и общий естественнонаучный цикл </t>
  </si>
  <si>
    <t>ЕН.01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</si>
  <si>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</si>
  <si>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</si>
  <si>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</si>
  <si>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</si>
  <si>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</si>
  <si>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</si>
  <si>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</si>
  <si>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</si>
  <si>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</si>
  <si>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Кдз№1</t>
  </si>
  <si>
    <t>ОП.08</t>
  </si>
  <si>
    <t>П.00</t>
  </si>
  <si>
    <t>Профессиональный цикл</t>
  </si>
  <si>
    <t>ПМ.00</t>
  </si>
  <si>
    <t>Профессиональные модули</t>
  </si>
  <si>
    <t>ПМ.01</t>
  </si>
  <si>
    <t>Учебная практика</t>
  </si>
  <si>
    <t>Промежуточная аттестация по модулю</t>
  </si>
  <si>
    <t>ПМ.02</t>
  </si>
  <si>
    <t>Кдз№2</t>
  </si>
  <si>
    <t>ПМ.03</t>
  </si>
  <si>
    <t>Кдз№3</t>
  </si>
  <si>
    <t>ПДП.00</t>
  </si>
  <si>
    <t>ИТОГО:</t>
  </si>
  <si>
    <t>ГИА.00</t>
  </si>
  <si>
    <t>ВСЕГО:</t>
  </si>
  <si>
    <t>Всего в семестре</t>
  </si>
  <si>
    <t>экзамены</t>
  </si>
  <si>
    <t>дифференцированные зачеты</t>
  </si>
  <si>
    <t>0,5+0,5=1</t>
  </si>
  <si>
    <t>5. Комплексные формы промежуточной аттестации:</t>
  </si>
  <si>
    <t>Семестр</t>
  </si>
  <si>
    <t>Наименование</t>
  </si>
  <si>
    <t>Форма промежуточной аттестации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</si>
  <si>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</si>
  <si>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</si>
  <si>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</si>
  <si>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</si>
  <si>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</si>
  <si>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</si>
  <si>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Семестр </t>
  </si>
  <si>
    <t>ак.ч.</t>
  </si>
  <si>
    <t xml:space="preserve">Непрерывно </t>
  </si>
  <si>
    <t xml:space="preserve"> </t>
  </si>
  <si>
    <t>обучение не предусмотрено</t>
  </si>
  <si>
    <t>Э</t>
  </si>
  <si>
    <t>Кдз№5</t>
  </si>
  <si>
    <t>6 нед.</t>
  </si>
  <si>
    <t>Кдз№4</t>
  </si>
  <si>
    <t xml:space="preserve">Учебная </t>
  </si>
  <si>
    <t>6</t>
  </si>
  <si>
    <t>ОП.09</t>
  </si>
  <si>
    <t>0+0,5=0,5</t>
  </si>
  <si>
    <t>5</t>
  </si>
  <si>
    <t>ЕН.02</t>
  </si>
  <si>
    <t>Экономика организации</t>
  </si>
  <si>
    <t>Менеджмент</t>
  </si>
  <si>
    <t>ОП.10</t>
  </si>
  <si>
    <t>Безопасность жизнедеятельности</t>
  </si>
  <si>
    <t>Проведение расчетов с бюджетом и внебюджетными фондами</t>
  </si>
  <si>
    <t>Документирование хозяйственных операций и ведение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</si>
  <si>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</si>
  <si>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4 нед.</t>
  </si>
  <si>
    <t>,</t>
  </si>
  <si>
    <t>2+0=2</t>
  </si>
  <si>
    <t>зачёты</t>
  </si>
  <si>
    <t>з</t>
  </si>
  <si>
    <t>Иностранный язык в профессиональной деятельности</t>
  </si>
  <si>
    <t>Экологические основы природопользования</t>
  </si>
  <si>
    <t>0+18=18</t>
  </si>
  <si>
    <t>18+18=36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</si>
  <si>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</si>
  <si>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r>
      <t xml:space="preserve">Учебная практика по ПМ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</si>
  <si>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</si>
  <si>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ДЗ/ДЗ</t>
  </si>
  <si>
    <t>612+846=1458</t>
  </si>
  <si>
    <t>17+23,5=40,5</t>
  </si>
  <si>
    <t>учебная нагрузка, в рамках 36 часовой недели</t>
  </si>
  <si>
    <t>123нед.</t>
  </si>
  <si>
    <t>Наименование циклов, учебных предметов, курсов, дисциплин (модулей)</t>
  </si>
  <si>
    <t>ОУП.00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</si>
  <si>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</si>
  <si>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</si>
  <si>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</si>
  <si>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</si>
  <si>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</si>
  <si>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</si>
  <si>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</si>
  <si>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</si>
  <si>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r>
      <t xml:space="preserve">Самостоятельная работа, в т.ч. индивидуальный проект </t>
    </r>
    <r>
      <rPr>
        <i/>
        <sz val="14"/>
        <color rgb="FF000000"/>
        <rFont val="Times New Roman"/>
        <family val="1"/>
        <charset val="204"/>
      </rPr>
      <t>всего ак.ч.</t>
    </r>
  </si>
  <si>
    <r>
      <t xml:space="preserve">Практика, </t>
    </r>
    <r>
      <rPr>
        <i/>
        <sz val="14"/>
        <color rgb="FF000000"/>
        <rFont val="Times New Roman"/>
        <family val="1"/>
        <charset val="204"/>
      </rPr>
      <t>всего ак.ч.</t>
    </r>
  </si>
  <si>
    <r>
      <t xml:space="preserve">Промежуточная аттестация, </t>
    </r>
    <r>
      <rPr>
        <i/>
        <sz val="14"/>
        <color rgb="FF000000"/>
        <rFont val="Times New Roman"/>
        <family val="1"/>
        <charset val="204"/>
      </rPr>
      <t>всего ак.ч.</t>
    </r>
  </si>
  <si>
    <t>-/Кдз№1</t>
  </si>
  <si>
    <t>-/Кдз№2</t>
  </si>
  <si>
    <t>Основы предпринимательской деятельности</t>
  </si>
  <si>
    <t>учебные занятия</t>
  </si>
  <si>
    <t>в форме экзамена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</si>
  <si>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</si>
  <si>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r>
      <t xml:space="preserve">Обучение по учебным предметам, дисциплинам и междисциплинарным курсам                                              </t>
    </r>
    <r>
      <rPr>
        <i/>
        <sz val="14"/>
        <rFont val="Times New Roman"/>
        <family val="1"/>
        <charset val="204"/>
      </rPr>
      <t>(в т.ч. сам.работа) (36 ак.ч./нед.)</t>
    </r>
  </si>
  <si>
    <t>Наименование циклов, учебных предметов, курсов, дисциплин (модулей), практик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</si>
  <si>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</si>
  <si>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</si>
  <si>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</si>
  <si>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</si>
  <si>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</si>
  <si>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</si>
  <si>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</si>
  <si>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</si>
  <si>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</si>
  <si>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</si>
  <si>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</si>
  <si>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</si>
  <si>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</si>
  <si>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</si>
  <si>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МДК.01.01.</t>
  </si>
  <si>
    <t>УП.01.</t>
  </si>
  <si>
    <t>ПП.01.</t>
  </si>
  <si>
    <t>МДК.02.01.</t>
  </si>
  <si>
    <t>МДК.02.02.</t>
  </si>
  <si>
    <t>УП.02.</t>
  </si>
  <si>
    <t>ПП.02.</t>
  </si>
  <si>
    <t>МДК.03.01.</t>
  </si>
  <si>
    <t>УП.03.</t>
  </si>
  <si>
    <t>ПП.03.</t>
  </si>
  <si>
    <t>Общеобразовательные учебные предметы (базовый уровень)</t>
  </si>
  <si>
    <t>Информатика</t>
  </si>
  <si>
    <t>Физика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</si>
  <si>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</si>
  <si>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</si>
  <si>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</si>
  <si>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</si>
  <si>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</si>
  <si>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</si>
  <si>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</si>
  <si>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</si>
  <si>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</si>
  <si>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</si>
  <si>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</si>
  <si>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t>Обществознание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</si>
  <si>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</si>
  <si>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24ДЗ/9Кдз/7Э/5Эпм</t>
  </si>
  <si>
    <t>Эпм</t>
  </si>
  <si>
    <t>3ДЗ/4Кдз/5Эпм</t>
  </si>
  <si>
    <t>4ДЗ/4Кдз/5Эпм</t>
  </si>
  <si>
    <t>Распределение объёма учебных занятий (по курсам и полугодиям), ак.ч.</t>
  </si>
  <si>
    <t>ДЗ/Э</t>
  </si>
  <si>
    <t>1Э/9ДЗ/2Кдз</t>
  </si>
  <si>
    <t>2Э/1ДЗ</t>
  </si>
  <si>
    <t>-/-/-/ДЗ</t>
  </si>
  <si>
    <t>з/з/з/ДЗ</t>
  </si>
  <si>
    <t>2ДЗ</t>
  </si>
  <si>
    <t>1Эпм/1КДЗ</t>
  </si>
  <si>
    <t>8 нед.</t>
  </si>
  <si>
    <t>2,5 нед.</t>
  </si>
  <si>
    <t>1+1Эпм</t>
  </si>
  <si>
    <t>3Э/10ДЗ/2Кдз</t>
  </si>
  <si>
    <t>24 нед.                                                                  ( в т.ч. теор.обучение - 22,5 нед., 1 нед. - сам.работа, 0,5 ПА)</t>
  </si>
  <si>
    <t>36+36=72</t>
  </si>
  <si>
    <t>1+1=2</t>
  </si>
  <si>
    <t xml:space="preserve">Родной язык </t>
  </si>
  <si>
    <t>Родная литература</t>
  </si>
  <si>
    <t xml:space="preserve">Родная литература  </t>
  </si>
  <si>
    <t xml:space="preserve">Родной язык  </t>
  </si>
  <si>
    <t xml:space="preserve">Родная литература </t>
  </si>
  <si>
    <t>Эпм - экзамен по модулю</t>
  </si>
  <si>
    <t>23,5</t>
  </si>
  <si>
    <r>
      <t>Основы финансовой грамотности/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</si>
  <si>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Производственная практика</t>
  </si>
  <si>
    <t xml:space="preserve">Производственная практика 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</si>
  <si>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</si>
  <si>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t>производственная практика по профилю специальности (преддипломная)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</si>
  <si>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</si>
  <si>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>Профессиональный модуль, в рамках которого проводится практика</t>
  </si>
  <si>
    <t>Виды практики</t>
  </si>
  <si>
    <t>Объём практики</t>
  </si>
  <si>
    <t>Производственная практика по профилю специальности (преддипломная)</t>
  </si>
  <si>
    <t>зачёт</t>
  </si>
  <si>
    <t>дифференцированный зачёт</t>
  </si>
  <si>
    <t>экзамен</t>
  </si>
  <si>
    <t xml:space="preserve">Производственная практика  </t>
  </si>
  <si>
    <t>7ДЗ/3з</t>
  </si>
  <si>
    <t>Элементы высшей математики</t>
  </si>
  <si>
    <t>Бухгалтерский учет</t>
  </si>
  <si>
    <t>Организация бухгалтерского учета в банках</t>
  </si>
  <si>
    <t>Анализ финансово-хозяйственной деятельности</t>
  </si>
  <si>
    <t>Рынок ценных бумаг</t>
  </si>
  <si>
    <t>5Э/5ДЗ</t>
  </si>
  <si>
    <t>Ведение расчетных операций</t>
  </si>
  <si>
    <t>МДК.01.02.</t>
  </si>
  <si>
    <t>МДК.01.03.</t>
  </si>
  <si>
    <t>Организация безналичных расчетов</t>
  </si>
  <si>
    <t>Кассовые операции банка</t>
  </si>
  <si>
    <t>Международные расчеты по экспортно-импортным операциям</t>
  </si>
  <si>
    <t>Осуществление кредитных операций</t>
  </si>
  <si>
    <t>Организация кредитной работы</t>
  </si>
  <si>
    <t>Учет кредитных операций банка</t>
  </si>
  <si>
    <t>Выполнение работ по одной или нескольким профессиям рабочих, должностям служащих: 20002, Агент банка</t>
  </si>
  <si>
    <t>Выполнение работ по рабочей профессии 20002, Агент банка</t>
  </si>
  <si>
    <t xml:space="preserve"> -/Э</t>
  </si>
  <si>
    <t>1Эпм/1Э/3ДЗ</t>
  </si>
  <si>
    <t>1Эпм/2Кдз</t>
  </si>
  <si>
    <t>3Эпм/1Э/3ДЗ/3Кдз</t>
  </si>
  <si>
    <t>3Эпм/1Э/4ДЗ/3Кдз</t>
  </si>
  <si>
    <t xml:space="preserve"> -/Кдз№4</t>
  </si>
  <si>
    <t>8+2Кдз</t>
  </si>
  <si>
    <t>7+1Кдз</t>
  </si>
  <si>
    <t>3Эпм/9Э/28ДЗ/5Кдз/3з</t>
  </si>
  <si>
    <t>98,5 нед.</t>
  </si>
  <si>
    <t>16,5+19,5=36</t>
  </si>
  <si>
    <t>594+702=1296</t>
  </si>
  <si>
    <t>0+72=72</t>
  </si>
  <si>
    <t>0+2=2</t>
  </si>
  <si>
    <t>12,5+9,5=22</t>
  </si>
  <si>
    <t>450+342=792</t>
  </si>
  <si>
    <t>108+108=216</t>
  </si>
  <si>
    <t>3+3=6</t>
  </si>
  <si>
    <r>
      <t xml:space="preserve">Производственная практика по профилю специальности (преддипломная)                                    </t>
    </r>
    <r>
      <rPr>
        <i/>
        <sz val="14"/>
        <rFont val="Times New Roman"/>
        <family val="1"/>
        <charset val="204"/>
      </rPr>
      <t xml:space="preserve">(36 ак.ч./нед.)      </t>
    </r>
    <r>
      <rPr>
        <sz val="14"/>
        <rFont val="Times New Roman"/>
        <family val="1"/>
        <charset val="204"/>
      </rPr>
      <t xml:space="preserve">        </t>
    </r>
    <r>
      <rPr>
        <i/>
        <sz val="14"/>
        <rFont val="Times New Roman"/>
        <family val="1"/>
        <charset val="204"/>
      </rPr>
      <t xml:space="preserve">  </t>
    </r>
  </si>
  <si>
    <r>
      <t xml:space="preserve">Производственная практика по ПМ                             </t>
    </r>
    <r>
      <rPr>
        <i/>
        <sz val="14"/>
        <rFont val="Times New Roman"/>
        <family val="1"/>
        <charset val="204"/>
      </rPr>
      <t>(36 ак.ч./нед.)</t>
    </r>
  </si>
  <si>
    <t>16,5</t>
  </si>
  <si>
    <t>19,5</t>
  </si>
  <si>
    <t>12,5</t>
  </si>
  <si>
    <t>9,5</t>
  </si>
  <si>
    <r>
      <t>Информационные технологии в профессиональной деятельности/</t>
    </r>
    <r>
      <rPr>
        <i/>
        <sz val="14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</si>
  <si>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ОГСЭ.07</t>
  </si>
  <si>
    <t>17 нед.                                                                  ( в т.ч. теор.обучение - 16,5 нед., 0,5ПА)</t>
  </si>
  <si>
    <t>24 нед.                                                                  ( в т.ч. теор.обучение - 19,5 нед., 2 УП, 2 ПП, 0,5ПА)</t>
  </si>
  <si>
    <t>17 нед.                                                                  ( в т.ч. теор.обучение - 12,5 нед., 1 УП, 3 ПП, 0,5 ПА)</t>
  </si>
  <si>
    <t>24 нед.                                                                  ( в т.ч. теор.обучение - 9,5 нед., 1 УП, 3 ПП, 0,5 ПА, 4 ПДП, 6 ГИА)</t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</si>
  <si>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 </t>
    </r>
    <r>
      <rPr>
        <sz val="12"/>
        <rFont val="Times New Roman"/>
        <family val="1"/>
        <charset val="204"/>
      </rPr>
      <t>(ак.ч.)</t>
    </r>
  </si>
  <si>
    <t>4. План учебного процесса_38.02.07_2г.10мес.</t>
  </si>
  <si>
    <t>8.График самостоятельной работы обучающихся_38.02.07_2г.10мес.</t>
  </si>
  <si>
    <t>7. График промежуточной аттестации_38.02.07_2г.10мес.</t>
  </si>
  <si>
    <t xml:space="preserve">производственная практика по профилю специальности  </t>
  </si>
  <si>
    <t xml:space="preserve">(преддипломная) </t>
  </si>
  <si>
    <t>Русский язык и культура речи</t>
  </si>
  <si>
    <t>Правовое обеспечение профессиональной деятельности с основами антикоррупционного поведения</t>
  </si>
  <si>
    <t>2Кдз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</si>
  <si>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защиты выпускной квалификационной работы, которая выполняется в виде дипломной работы (дипломного проекта) и демонстрационного экзамена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</si>
</sst>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CE4D6"/>
        <bgColor rgb="FF000000"/>
      </patternFill>
    </fill>
  </fills>
  <borders count="9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870">
    <xf numFmtId="0" fontId="0" fillId="0" borderId="0" xfId="0"/>
    <xf numFmtId="49" fontId="6" fillId="0" borderId="0" xfId="0" applyNumberFormat="1" applyFo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7" fillId="0" borderId="21" xfId="0" applyNumberFormat="1" applyFont="1" applyBorder="1"/>
    <xf numFmtId="49" fontId="7" fillId="0" borderId="86" xfId="0" applyNumberFormat="1" applyFont="1" applyBorder="1"/>
    <xf numFmtId="0" fontId="14" fillId="0" borderId="0" xfId="0" applyFont="1"/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/>
    <xf numFmtId="0" fontId="16" fillId="5" borderId="83" xfId="4" applyFont="1" applyFill="1" applyBorder="1" applyAlignment="1">
      <alignment horizontal="center" vertical="center" wrapText="1"/>
    </xf>
    <xf numFmtId="0" fontId="19" fillId="5" borderId="8" xfId="3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9" fillId="5" borderId="84" xfId="4" applyFont="1" applyFill="1" applyBorder="1" applyAlignment="1">
      <alignment horizontal="center" vertical="center" wrapText="1"/>
    </xf>
    <xf numFmtId="0" fontId="16" fillId="5" borderId="79" xfId="4" applyFont="1" applyFill="1" applyBorder="1" applyAlignment="1">
      <alignment horizontal="left" vertical="center" wrapText="1"/>
    </xf>
    <xf numFmtId="0" fontId="16" fillId="5" borderId="2" xfId="3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left" vertical="center" wrapText="1"/>
    </xf>
    <xf numFmtId="0" fontId="20" fillId="5" borderId="80" xfId="4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20" fillId="5" borderId="81" xfId="4" applyFont="1" applyFill="1" applyBorder="1" applyAlignment="1">
      <alignment horizontal="left" vertical="center" wrapText="1"/>
    </xf>
    <xf numFmtId="0" fontId="20" fillId="5" borderId="51" xfId="3" applyFont="1" applyFill="1" applyBorder="1" applyAlignment="1">
      <alignment horizontal="left" vertical="center" wrapText="1"/>
    </xf>
    <xf numFmtId="0" fontId="20" fillId="5" borderId="51" xfId="2" applyFont="1" applyFill="1" applyBorder="1" applyAlignment="1">
      <alignment horizontal="left" vertical="center" wrapText="1"/>
    </xf>
    <xf numFmtId="0" fontId="20" fillId="5" borderId="82" xfId="4" applyFont="1" applyFill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9" borderId="0" xfId="0" applyFont="1" applyFill="1" applyAlignment="1">
      <alignment horizontal="left" vertical="center" wrapText="1"/>
    </xf>
    <xf numFmtId="0" fontId="15" fillId="9" borderId="0" xfId="0" applyFont="1" applyFill="1" applyAlignment="1">
      <alignment horizontal="center" vertical="center"/>
    </xf>
    <xf numFmtId="0" fontId="14" fillId="0" borderId="42" xfId="0" applyFont="1" applyBorder="1" applyAlignment="1">
      <alignment vertical="center"/>
    </xf>
    <xf numFmtId="49" fontId="14" fillId="0" borderId="42" xfId="0" applyNumberFormat="1" applyFont="1" applyBorder="1" applyAlignment="1">
      <alignment horizontal="right" vertical="center"/>
    </xf>
    <xf numFmtId="0" fontId="14" fillId="5" borderId="43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9" borderId="0" xfId="0" applyFont="1" applyFill="1" applyAlignment="1">
      <alignment vertical="center"/>
    </xf>
    <xf numFmtId="0" fontId="14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0" fontId="14" fillId="9" borderId="0" xfId="0" applyFont="1" applyFill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9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6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50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97" xfId="0" applyFont="1" applyBorder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4" fillId="0" borderId="55" xfId="0" applyFont="1" applyBorder="1" applyAlignment="1">
      <alignment vertical="center"/>
    </xf>
    <xf numFmtId="0" fontId="14" fillId="5" borderId="55" xfId="0" applyFont="1" applyFill="1" applyBorder="1" applyAlignment="1">
      <alignment vertical="center" wrapText="1"/>
    </xf>
    <xf numFmtId="0" fontId="14" fillId="6" borderId="56" xfId="0" applyFont="1" applyFill="1" applyBorder="1" applyAlignment="1">
      <alignment horizontal="center" vertical="center"/>
    </xf>
    <xf numFmtId="0" fontId="14" fillId="9" borderId="46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55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95" xfId="0" applyFont="1" applyFill="1" applyBorder="1" applyAlignment="1">
      <alignment horizontal="center" vertical="center"/>
    </xf>
    <xf numFmtId="0" fontId="14" fillId="9" borderId="68" xfId="0" applyFont="1" applyFill="1" applyBorder="1" applyAlignment="1">
      <alignment horizontal="center" vertical="center"/>
    </xf>
    <xf numFmtId="0" fontId="14" fillId="5" borderId="42" xfId="0" applyFont="1" applyFill="1" applyBorder="1" applyAlignment="1">
      <alignment vertical="center" wrapText="1"/>
    </xf>
    <xf numFmtId="0" fontId="14" fillId="9" borderId="42" xfId="0" applyFont="1" applyFill="1" applyBorder="1" applyAlignment="1">
      <alignment horizontal="right" vertical="center"/>
    </xf>
    <xf numFmtId="0" fontId="14" fillId="6" borderId="43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42" xfId="0" applyFont="1" applyFill="1" applyBorder="1" applyAlignment="1">
      <alignment horizontal="center" vertical="center"/>
    </xf>
    <xf numFmtId="0" fontId="14" fillId="9" borderId="45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86" xfId="0" applyFont="1" applyFill="1" applyBorder="1" applyAlignment="1">
      <alignment horizontal="center" vertical="center"/>
    </xf>
    <xf numFmtId="0" fontId="14" fillId="8" borderId="44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0" borderId="42" xfId="0" applyFont="1" applyBorder="1" applyAlignment="1">
      <alignment vertical="center" wrapText="1"/>
    </xf>
    <xf numFmtId="49" fontId="14" fillId="9" borderId="42" xfId="0" applyNumberFormat="1" applyFont="1" applyFill="1" applyBorder="1" applyAlignment="1">
      <alignment horizontal="right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14" fillId="0" borderId="57" xfId="0" applyFont="1" applyBorder="1" applyAlignment="1">
      <alignment vertical="center"/>
    </xf>
    <xf numFmtId="0" fontId="15" fillId="0" borderId="57" xfId="0" applyFont="1" applyBorder="1" applyAlignment="1">
      <alignment vertical="center" wrapText="1"/>
    </xf>
    <xf numFmtId="0" fontId="14" fillId="0" borderId="57" xfId="0" applyFont="1" applyBorder="1" applyAlignment="1">
      <alignment horizontal="right" vertical="center"/>
    </xf>
    <xf numFmtId="0" fontId="14" fillId="5" borderId="4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21" fillId="0" borderId="35" xfId="0" applyFont="1" applyBorder="1" applyAlignment="1">
      <alignment vertical="center" wrapText="1"/>
    </xf>
    <xf numFmtId="0" fontId="14" fillId="6" borderId="36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96" xfId="0" applyFont="1" applyFill="1" applyBorder="1" applyAlignment="1">
      <alignment horizontal="center" vertical="center"/>
    </xf>
    <xf numFmtId="0" fontId="21" fillId="0" borderId="55" xfId="0" applyFont="1" applyBorder="1" applyAlignment="1">
      <alignment vertical="center" wrapText="1"/>
    </xf>
    <xf numFmtId="0" fontId="14" fillId="0" borderId="55" xfId="0" applyFont="1" applyBorder="1" applyAlignment="1">
      <alignment horizontal="right" vertical="center"/>
    </xf>
    <xf numFmtId="0" fontId="14" fillId="5" borderId="56" xfId="0" applyFont="1" applyFill="1" applyBorder="1" applyAlignment="1">
      <alignment horizontal="center" vertical="center"/>
    </xf>
    <xf numFmtId="0" fontId="14" fillId="5" borderId="46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55" xfId="0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14" fillId="5" borderId="57" xfId="0" applyFont="1" applyFill="1" applyBorder="1" applyAlignment="1">
      <alignment vertical="center"/>
    </xf>
    <xf numFmtId="0" fontId="14" fillId="5" borderId="58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/>
    </xf>
    <xf numFmtId="0" fontId="22" fillId="0" borderId="55" xfId="0" applyFont="1" applyBorder="1" applyAlignment="1">
      <alignment horizontal="left" vertical="center"/>
    </xf>
    <xf numFmtId="49" fontId="14" fillId="9" borderId="55" xfId="0" applyNumberFormat="1" applyFont="1" applyFill="1" applyBorder="1" applyAlignment="1">
      <alignment horizontal="right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9" borderId="46" xfId="0" applyFont="1" applyFill="1" applyBorder="1" applyAlignment="1">
      <alignment horizontal="center" vertical="center"/>
    </xf>
    <xf numFmtId="0" fontId="22" fillId="10" borderId="47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22" fillId="0" borderId="42" xfId="0" applyFont="1" applyBorder="1" applyAlignment="1">
      <alignment horizontal="left" vertical="center"/>
    </xf>
    <xf numFmtId="0" fontId="21" fillId="0" borderId="42" xfId="0" applyFont="1" applyBorder="1" applyAlignment="1">
      <alignment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16" fillId="9" borderId="45" xfId="0" applyFont="1" applyFill="1" applyBorder="1" applyAlignment="1">
      <alignment horizontal="center" vertical="center"/>
    </xf>
    <xf numFmtId="0" fontId="22" fillId="9" borderId="45" xfId="0" applyFont="1" applyFill="1" applyBorder="1" applyAlignment="1">
      <alignment horizontal="center" vertical="center"/>
    </xf>
    <xf numFmtId="0" fontId="22" fillId="9" borderId="44" xfId="0" applyFont="1" applyFill="1" applyBorder="1" applyAlignment="1">
      <alignment horizontal="center" vertical="center"/>
    </xf>
    <xf numFmtId="0" fontId="22" fillId="9" borderId="69" xfId="0" applyFont="1" applyFill="1" applyBorder="1" applyAlignment="1">
      <alignment horizontal="center" vertical="center"/>
    </xf>
    <xf numFmtId="0" fontId="22" fillId="11" borderId="45" xfId="0" applyFont="1" applyFill="1" applyBorder="1" applyAlignment="1">
      <alignment horizontal="center" vertical="center"/>
    </xf>
    <xf numFmtId="1" fontId="14" fillId="6" borderId="43" xfId="0" applyNumberFormat="1" applyFont="1" applyFill="1" applyBorder="1" applyAlignment="1">
      <alignment horizontal="center" vertical="center"/>
    </xf>
    <xf numFmtId="0" fontId="21" fillId="0" borderId="57" xfId="0" applyFont="1" applyBorder="1" applyAlignment="1">
      <alignment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0" fontId="14" fillId="9" borderId="59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87" xfId="0" applyFont="1" applyFill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9" borderId="58" xfId="0" applyFont="1" applyFill="1" applyBorder="1" applyAlignment="1">
      <alignment horizontal="center" vertical="center"/>
    </xf>
    <xf numFmtId="0" fontId="22" fillId="9" borderId="59" xfId="0" applyFont="1" applyFill="1" applyBorder="1" applyAlignment="1">
      <alignment horizontal="center" vertical="center"/>
    </xf>
    <xf numFmtId="0" fontId="16" fillId="9" borderId="58" xfId="0" applyFont="1" applyFill="1" applyBorder="1" applyAlignment="1">
      <alignment horizontal="center" vertical="center"/>
    </xf>
    <xf numFmtId="0" fontId="16" fillId="9" borderId="44" xfId="0" applyFont="1" applyFill="1" applyBorder="1" applyAlignment="1">
      <alignment horizontal="center" vertical="center"/>
    </xf>
    <xf numFmtId="0" fontId="22" fillId="0" borderId="57" xfId="0" applyFont="1" applyBorder="1" applyAlignment="1">
      <alignment horizontal="left" vertical="center"/>
    </xf>
    <xf numFmtId="0" fontId="16" fillId="9" borderId="0" xfId="0" applyFont="1" applyFill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4" fillId="9" borderId="57" xfId="0" applyFont="1" applyFill="1" applyBorder="1" applyAlignment="1">
      <alignment horizontal="center" vertical="center"/>
    </xf>
    <xf numFmtId="0" fontId="16" fillId="9" borderId="59" xfId="0" applyFont="1" applyFill="1" applyBorder="1" applyAlignment="1">
      <alignment horizontal="center" vertical="center"/>
    </xf>
    <xf numFmtId="0" fontId="15" fillId="0" borderId="57" xfId="0" applyFont="1" applyBorder="1" applyAlignment="1">
      <alignment vertical="center"/>
    </xf>
    <xf numFmtId="0" fontId="15" fillId="0" borderId="57" xfId="0" applyFont="1" applyBorder="1" applyAlignment="1">
      <alignment horizontal="right" vertical="center"/>
    </xf>
    <xf numFmtId="0" fontId="15" fillId="5" borderId="4" xfId="0" applyFont="1" applyFill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7" xfId="0" applyFont="1" applyBorder="1" applyAlignment="1">
      <alignment horizontal="center" vertical="center"/>
    </xf>
    <xf numFmtId="0" fontId="15" fillId="0" borderId="58" xfId="0" applyFont="1" applyBorder="1" applyAlignment="1">
      <alignment vertical="center"/>
    </xf>
    <xf numFmtId="0" fontId="15" fillId="0" borderId="59" xfId="0" applyFont="1" applyBorder="1" applyAlignment="1">
      <alignment vertical="center"/>
    </xf>
    <xf numFmtId="0" fontId="15" fillId="7" borderId="30" xfId="0" applyFont="1" applyFill="1" applyBorder="1" applyAlignment="1">
      <alignment horizontal="center" vertical="center"/>
    </xf>
    <xf numFmtId="0" fontId="14" fillId="0" borderId="85" xfId="0" applyFont="1" applyBorder="1" applyAlignment="1">
      <alignment vertical="center"/>
    </xf>
    <xf numFmtId="0" fontId="14" fillId="6" borderId="55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4" fillId="0" borderId="69" xfId="0" applyFont="1" applyBorder="1" applyAlignment="1">
      <alignment vertical="center"/>
    </xf>
    <xf numFmtId="0" fontId="14" fillId="6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6" fillId="11" borderId="45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4" fillId="9" borderId="0" xfId="0" applyFont="1" applyFill="1" applyAlignment="1">
      <alignment horizontal="right" vertical="center"/>
    </xf>
    <xf numFmtId="0" fontId="14" fillId="0" borderId="70" xfId="0" applyFont="1" applyBorder="1" applyAlignment="1">
      <alignment vertical="center"/>
    </xf>
    <xf numFmtId="0" fontId="14" fillId="6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vertical="center"/>
    </xf>
    <xf numFmtId="0" fontId="14" fillId="9" borderId="3" xfId="0" applyFont="1" applyFill="1" applyBorder="1" applyAlignment="1">
      <alignment vertical="center"/>
    </xf>
    <xf numFmtId="0" fontId="24" fillId="9" borderId="0" xfId="0" applyFont="1" applyFill="1" applyAlignment="1">
      <alignment horizontal="center" vertical="center"/>
    </xf>
    <xf numFmtId="0" fontId="22" fillId="9" borderId="47" xfId="0" applyFont="1" applyFill="1" applyBorder="1" applyAlignment="1">
      <alignment horizontal="center" vertical="center"/>
    </xf>
    <xf numFmtId="0" fontId="14" fillId="6" borderId="86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5" fillId="7" borderId="33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11" xfId="0" applyFont="1" applyFill="1" applyBorder="1" applyAlignment="1">
      <alignment horizontal="center" vertical="center"/>
    </xf>
    <xf numFmtId="0" fontId="22" fillId="9" borderId="37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14" fillId="9" borderId="50" xfId="0" applyFont="1" applyFill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vertical="center"/>
    </xf>
    <xf numFmtId="0" fontId="14" fillId="9" borderId="13" xfId="0" applyFont="1" applyFill="1" applyBorder="1" applyAlignment="1">
      <alignment vertical="center"/>
    </xf>
    <xf numFmtId="0" fontId="15" fillId="5" borderId="37" xfId="0" applyFont="1" applyFill="1" applyBorder="1" applyAlignment="1">
      <alignment vertical="center"/>
    </xf>
    <xf numFmtId="0" fontId="15" fillId="5" borderId="36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horizontal="right" vertical="center"/>
    </xf>
    <xf numFmtId="0" fontId="15" fillId="5" borderId="35" xfId="0" applyFont="1" applyFill="1" applyBorder="1" applyAlignment="1">
      <alignment horizontal="center" vertical="center"/>
    </xf>
    <xf numFmtId="0" fontId="14" fillId="5" borderId="41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15" fillId="5" borderId="41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5" borderId="96" xfId="0" applyFont="1" applyFill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15" fillId="0" borderId="43" xfId="0" applyFont="1" applyBorder="1" applyAlignment="1">
      <alignment vertical="center" wrapText="1"/>
    </xf>
    <xf numFmtId="0" fontId="15" fillId="0" borderId="42" xfId="0" applyFont="1" applyBorder="1" applyAlignment="1">
      <alignment horizontal="right" vertical="center"/>
    </xf>
    <xf numFmtId="0" fontId="15" fillId="5" borderId="42" xfId="0" applyFont="1" applyFill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8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50" xfId="0" applyFont="1" applyBorder="1" applyAlignment="1">
      <alignment vertical="center"/>
    </xf>
    <xf numFmtId="0" fontId="15" fillId="0" borderId="49" xfId="0" applyFont="1" applyBorder="1" applyAlignment="1">
      <alignment vertical="center" wrapText="1"/>
    </xf>
    <xf numFmtId="0" fontId="14" fillId="0" borderId="48" xfId="0" applyFont="1" applyBorder="1" applyAlignment="1">
      <alignment horizontal="right" vertical="center"/>
    </xf>
    <xf numFmtId="0" fontId="15" fillId="5" borderId="48" xfId="0" applyFont="1" applyFill="1" applyBorder="1" applyAlignment="1">
      <alignment horizontal="center" vertical="center"/>
    </xf>
    <xf numFmtId="0" fontId="20" fillId="0" borderId="36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5" fillId="0" borderId="21" xfId="0" applyFont="1" applyBorder="1" applyAlignment="1">
      <alignment vertical="center"/>
    </xf>
    <xf numFmtId="0" fontId="20" fillId="0" borderId="43" xfId="0" applyFont="1" applyBorder="1" applyAlignment="1">
      <alignment horizontal="left" vertical="center"/>
    </xf>
    <xf numFmtId="0" fontId="14" fillId="0" borderId="59" xfId="0" applyFont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15" fillId="0" borderId="86" xfId="0" applyFont="1" applyBorder="1" applyAlignment="1">
      <alignment horizontal="left" vertical="center"/>
    </xf>
    <xf numFmtId="0" fontId="15" fillId="0" borderId="9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5" fillId="0" borderId="49" xfId="0" applyFont="1" applyBorder="1" applyAlignment="1">
      <alignment horizontal="left" vertical="center"/>
    </xf>
    <xf numFmtId="0" fontId="14" fillId="0" borderId="48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4" fillId="0" borderId="28" xfId="0" applyFont="1" applyBorder="1" applyAlignment="1">
      <alignment vertical="center"/>
    </xf>
    <xf numFmtId="0" fontId="15" fillId="6" borderId="29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horizontal="left" vertical="center" wrapText="1"/>
    </xf>
    <xf numFmtId="0" fontId="15" fillId="6" borderId="29" xfId="0" applyFont="1" applyFill="1" applyBorder="1" applyAlignment="1">
      <alignment horizontal="right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9" borderId="37" xfId="0" applyFont="1" applyFill="1" applyBorder="1" applyAlignment="1">
      <alignment horizontal="center" vertical="center"/>
    </xf>
    <xf numFmtId="0" fontId="15" fillId="9" borderId="39" xfId="0" applyFont="1" applyFill="1" applyBorder="1" applyAlignment="1">
      <alignment horizontal="center" vertical="center"/>
    </xf>
    <xf numFmtId="0" fontId="15" fillId="9" borderId="40" xfId="0" applyFont="1" applyFill="1" applyBorder="1" applyAlignment="1">
      <alignment horizontal="center" vertical="center"/>
    </xf>
    <xf numFmtId="0" fontId="15" fillId="9" borderId="41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vertical="center"/>
    </xf>
    <xf numFmtId="0" fontId="15" fillId="6" borderId="29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horizontal="center" vertical="center"/>
    </xf>
    <xf numFmtId="49" fontId="15" fillId="6" borderId="26" xfId="0" applyNumberFormat="1" applyFont="1" applyFill="1" applyBorder="1" applyAlignment="1">
      <alignment horizontal="right" vertical="center"/>
    </xf>
    <xf numFmtId="49" fontId="15" fillId="6" borderId="0" xfId="0" applyNumberFormat="1" applyFont="1" applyFill="1" applyAlignment="1">
      <alignment horizontal="right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9" borderId="30" xfId="0" applyFont="1" applyFill="1" applyBorder="1" applyAlignment="1">
      <alignment horizontal="center" vertical="center"/>
    </xf>
    <xf numFmtId="0" fontId="15" fillId="9" borderId="33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right" vertical="center"/>
    </xf>
    <xf numFmtId="0" fontId="15" fillId="6" borderId="55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5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vertical="center"/>
    </xf>
    <xf numFmtId="0" fontId="15" fillId="6" borderId="4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right" vertical="center"/>
    </xf>
    <xf numFmtId="0" fontId="15" fillId="6" borderId="48" xfId="0" applyFont="1" applyFill="1" applyBorder="1" applyAlignment="1">
      <alignment horizontal="center" vertical="center"/>
    </xf>
    <xf numFmtId="0" fontId="15" fillId="6" borderId="54" xfId="0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center" vertical="center"/>
    </xf>
    <xf numFmtId="0" fontId="15" fillId="6" borderId="53" xfId="0" applyFont="1" applyFill="1" applyBorder="1" applyAlignment="1">
      <alignment horizontal="center" vertical="center"/>
    </xf>
    <xf numFmtId="0" fontId="15" fillId="6" borderId="51" xfId="0" applyFont="1" applyFill="1" applyBorder="1" applyAlignment="1">
      <alignment horizontal="center" vertical="center"/>
    </xf>
    <xf numFmtId="0" fontId="15" fillId="6" borderId="97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25" fillId="0" borderId="0" xfId="0" applyFont="1"/>
    <xf numFmtId="0" fontId="20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 applyAlignment="1">
      <alignment horizontal="right"/>
    </xf>
    <xf numFmtId="0" fontId="18" fillId="0" borderId="51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51" xfId="0" applyFont="1" applyBorder="1" applyAlignment="1">
      <alignment horizontal="left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left" vertical="center"/>
    </xf>
    <xf numFmtId="0" fontId="14" fillId="0" borderId="31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49" fontId="16" fillId="5" borderId="2" xfId="1" applyNumberFormat="1" applyFont="1" applyFill="1" applyBorder="1" applyAlignment="1" applyProtection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4" fillId="5" borderId="45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vertical="center"/>
    </xf>
    <xf numFmtId="0" fontId="14" fillId="9" borderId="45" xfId="0" applyFont="1" applyFill="1" applyBorder="1" applyAlignment="1">
      <alignment vertical="center"/>
    </xf>
    <xf numFmtId="0" fontId="12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3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vertical="center" wrapText="1"/>
    </xf>
    <xf numFmtId="0" fontId="14" fillId="9" borderId="54" xfId="0" applyFont="1" applyFill="1" applyBorder="1" applyAlignment="1">
      <alignment horizontal="center" vertical="center"/>
    </xf>
    <xf numFmtId="0" fontId="14" fillId="9" borderId="52" xfId="0" applyFont="1" applyFill="1" applyBorder="1" applyAlignment="1">
      <alignment horizontal="center" vertical="center"/>
    </xf>
    <xf numFmtId="0" fontId="14" fillId="9" borderId="50" xfId="0" applyFont="1" applyFill="1" applyBorder="1" applyAlignment="1">
      <alignment vertical="center"/>
    </xf>
    <xf numFmtId="0" fontId="14" fillId="9" borderId="53" xfId="0" applyFont="1" applyFill="1" applyBorder="1" applyAlignment="1">
      <alignment vertical="center"/>
    </xf>
    <xf numFmtId="0" fontId="14" fillId="9" borderId="53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0" fontId="16" fillId="9" borderId="44" xfId="0" applyFont="1" applyFill="1" applyBorder="1" applyAlignment="1">
      <alignment vertical="center"/>
    </xf>
    <xf numFmtId="0" fontId="15" fillId="9" borderId="59" xfId="0" applyFont="1" applyFill="1" applyBorder="1" applyAlignment="1">
      <alignment vertical="center"/>
    </xf>
    <xf numFmtId="0" fontId="16" fillId="9" borderId="14" xfId="0" applyFont="1" applyFill="1" applyBorder="1" applyAlignment="1">
      <alignment horizontal="center" vertical="center"/>
    </xf>
    <xf numFmtId="0" fontId="16" fillId="9" borderId="13" xfId="0" applyFont="1" applyFill="1" applyBorder="1" applyAlignment="1">
      <alignment horizontal="center" vertical="center"/>
    </xf>
    <xf numFmtId="0" fontId="16" fillId="9" borderId="69" xfId="0" applyFont="1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vertical="center"/>
    </xf>
    <xf numFmtId="0" fontId="15" fillId="9" borderId="63" xfId="0" applyFont="1" applyFill="1" applyBorder="1" applyAlignment="1">
      <alignment horizontal="center" vertical="center"/>
    </xf>
    <xf numFmtId="0" fontId="15" fillId="9" borderId="67" xfId="0" applyFont="1" applyFill="1" applyBorder="1" applyAlignment="1">
      <alignment vertical="center"/>
    </xf>
    <xf numFmtId="0" fontId="15" fillId="9" borderId="72" xfId="0" applyFont="1" applyFill="1" applyBorder="1" applyAlignment="1">
      <alignment vertical="center"/>
    </xf>
    <xf numFmtId="0" fontId="15" fillId="9" borderId="64" xfId="0" applyFont="1" applyFill="1" applyBorder="1" applyAlignment="1">
      <alignment horizontal="center" vertical="center"/>
    </xf>
    <xf numFmtId="0" fontId="15" fillId="9" borderId="50" xfId="0" applyFont="1" applyFill="1" applyBorder="1" applyAlignment="1">
      <alignment vertical="center"/>
    </xf>
    <xf numFmtId="0" fontId="15" fillId="9" borderId="49" xfId="0" applyFont="1" applyFill="1" applyBorder="1" applyAlignment="1">
      <alignment vertical="center" wrapText="1"/>
    </xf>
    <xf numFmtId="0" fontId="9" fillId="9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9" borderId="0" xfId="0" applyFont="1" applyFill="1" applyAlignment="1">
      <alignment horizontal="center" vertical="center"/>
    </xf>
    <xf numFmtId="49" fontId="16" fillId="5" borderId="7" xfId="1" applyNumberFormat="1" applyFont="1" applyFill="1" applyBorder="1" applyAlignment="1" applyProtection="1">
      <alignment vertical="center"/>
    </xf>
    <xf numFmtId="49" fontId="16" fillId="5" borderId="2" xfId="1" applyNumberFormat="1" applyFont="1" applyFill="1" applyBorder="1" applyAlignment="1" applyProtection="1">
      <alignment vertical="center"/>
    </xf>
    <xf numFmtId="49" fontId="14" fillId="0" borderId="2" xfId="0" applyNumberFormat="1" applyFont="1" applyBorder="1" applyAlignment="1">
      <alignment textRotation="90" wrapText="1"/>
    </xf>
    <xf numFmtId="0" fontId="14" fillId="0" borderId="57" xfId="0" applyFont="1" applyBorder="1" applyAlignment="1">
      <alignment vertical="center" wrapText="1"/>
    </xf>
    <xf numFmtId="49" fontId="14" fillId="0" borderId="57" xfId="0" applyNumberFormat="1" applyFont="1" applyBorder="1" applyAlignment="1">
      <alignment horizontal="right" vertical="center"/>
    </xf>
    <xf numFmtId="1" fontId="14" fillId="6" borderId="55" xfId="0" applyNumberFormat="1" applyFont="1" applyFill="1" applyBorder="1" applyAlignment="1">
      <alignment horizontal="center" vertical="center"/>
    </xf>
    <xf numFmtId="1" fontId="15" fillId="6" borderId="34" xfId="0" applyNumberFormat="1" applyFont="1" applyFill="1" applyBorder="1" applyAlignment="1">
      <alignment horizontal="center" vertical="center"/>
    </xf>
    <xf numFmtId="2" fontId="14" fillId="6" borderId="44" xfId="0" applyNumberFormat="1" applyFont="1" applyFill="1" applyBorder="1" applyAlignment="1">
      <alignment horizontal="center" vertical="center"/>
    </xf>
    <xf numFmtId="49" fontId="14" fillId="0" borderId="35" xfId="0" applyNumberFormat="1" applyFont="1" applyBorder="1" applyAlignment="1">
      <alignment horizontal="right" vertical="center"/>
    </xf>
    <xf numFmtId="49" fontId="14" fillId="6" borderId="35" xfId="0" applyNumberFormat="1" applyFont="1" applyFill="1" applyBorder="1" applyAlignment="1">
      <alignment horizontal="right" vertical="center"/>
    </xf>
    <xf numFmtId="49" fontId="15" fillId="6" borderId="29" xfId="0" applyNumberFormat="1" applyFont="1" applyFill="1" applyBorder="1" applyAlignment="1">
      <alignment horizontal="right" vertical="center"/>
    </xf>
    <xf numFmtId="49" fontId="14" fillId="0" borderId="69" xfId="0" applyNumberFormat="1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4" fillId="5" borderId="47" xfId="0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1" fontId="15" fillId="6" borderId="27" xfId="0" applyNumberFormat="1" applyFont="1" applyFill="1" applyBorder="1" applyAlignment="1">
      <alignment horizontal="center" vertical="center"/>
    </xf>
    <xf numFmtId="1" fontId="14" fillId="9" borderId="86" xfId="0" applyNumberFormat="1" applyFont="1" applyFill="1" applyBorder="1" applyAlignment="1">
      <alignment horizontal="center" vertical="center"/>
    </xf>
    <xf numFmtId="0" fontId="22" fillId="9" borderId="5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/>
    </xf>
    <xf numFmtId="0" fontId="14" fillId="0" borderId="45" xfId="0" applyFont="1" applyBorder="1" applyAlignment="1">
      <alignment vertical="center"/>
    </xf>
    <xf numFmtId="49" fontId="6" fillId="9" borderId="0" xfId="0" applyNumberFormat="1" applyFont="1" applyFill="1"/>
    <xf numFmtId="49" fontId="27" fillId="0" borderId="2" xfId="0" applyNumberFormat="1" applyFont="1" applyBorder="1" applyAlignment="1" applyProtection="1">
      <alignment horizontal="center" vertical="center" shrinkToFit="1"/>
      <protection hidden="1"/>
    </xf>
    <xf numFmtId="49" fontId="27" fillId="0" borderId="45" xfId="0" applyNumberFormat="1" applyFont="1" applyBorder="1" applyAlignment="1" applyProtection="1">
      <alignment horizontal="center" vertical="center" shrinkToFit="1"/>
      <protection hidden="1"/>
    </xf>
    <xf numFmtId="49" fontId="28" fillId="0" borderId="0" xfId="0" applyNumberFormat="1" applyFont="1"/>
    <xf numFmtId="0" fontId="14" fillId="9" borderId="43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/>
    </xf>
    <xf numFmtId="1" fontId="14" fillId="6" borderId="42" xfId="0" applyNumberFormat="1" applyFont="1" applyFill="1" applyBorder="1" applyAlignment="1">
      <alignment horizontal="center" vertical="center"/>
    </xf>
    <xf numFmtId="0" fontId="15" fillId="5" borderId="57" xfId="0" applyFont="1" applyFill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5" borderId="25" xfId="0" applyFont="1" applyFill="1" applyBorder="1" applyAlignment="1">
      <alignment vertical="center"/>
    </xf>
    <xf numFmtId="0" fontId="15" fillId="5" borderId="29" xfId="0" applyFont="1" applyFill="1" applyBorder="1" applyAlignment="1">
      <alignment vertical="center" wrapText="1"/>
    </xf>
    <xf numFmtId="0" fontId="15" fillId="5" borderId="21" xfId="0" applyFont="1" applyFill="1" applyBorder="1" applyAlignment="1">
      <alignment vertical="center"/>
    </xf>
    <xf numFmtId="0" fontId="15" fillId="5" borderId="20" xfId="0" applyFont="1" applyFill="1" applyBorder="1" applyAlignment="1">
      <alignment vertical="center" wrapText="1"/>
    </xf>
    <xf numFmtId="0" fontId="15" fillId="5" borderId="25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 wrapText="1"/>
    </xf>
    <xf numFmtId="0" fontId="14" fillId="0" borderId="55" xfId="0" applyFont="1" applyBorder="1" applyAlignment="1">
      <alignment vertical="center" wrapText="1"/>
    </xf>
    <xf numFmtId="0" fontId="18" fillId="0" borderId="70" xfId="0" applyFont="1" applyBorder="1" applyAlignment="1">
      <alignment vertical="center"/>
    </xf>
    <xf numFmtId="0" fontId="18" fillId="0" borderId="42" xfId="0" applyFont="1" applyBorder="1" applyAlignment="1">
      <alignment vertical="center" wrapText="1"/>
    </xf>
    <xf numFmtId="0" fontId="14" fillId="5" borderId="85" xfId="0" applyFont="1" applyFill="1" applyBorder="1" applyAlignment="1">
      <alignment vertical="center"/>
    </xf>
    <xf numFmtId="0" fontId="14" fillId="5" borderId="69" xfId="0" applyFont="1" applyFill="1" applyBorder="1" applyAlignment="1">
      <alignment vertical="center"/>
    </xf>
    <xf numFmtId="0" fontId="18" fillId="5" borderId="70" xfId="0" applyFont="1" applyFill="1" applyBorder="1" applyAlignment="1">
      <alignment vertical="center"/>
    </xf>
    <xf numFmtId="0" fontId="18" fillId="5" borderId="42" xfId="0" applyFont="1" applyFill="1" applyBorder="1" applyAlignment="1">
      <alignment vertical="center" wrapText="1"/>
    </xf>
    <xf numFmtId="0" fontId="18" fillId="0" borderId="57" xfId="0" applyFont="1" applyBorder="1" applyAlignment="1">
      <alignment vertical="center" wrapText="1"/>
    </xf>
    <xf numFmtId="0" fontId="15" fillId="0" borderId="71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5" borderId="2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60" xfId="0" applyFont="1" applyBorder="1" applyAlignment="1">
      <alignment horizontal="center" vertical="center"/>
    </xf>
    <xf numFmtId="0" fontId="15" fillId="11" borderId="6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58" xfId="0" applyFont="1" applyBorder="1" applyAlignment="1">
      <alignment vertical="center"/>
    </xf>
    <xf numFmtId="0" fontId="20" fillId="5" borderId="28" xfId="0" applyFont="1" applyFill="1" applyBorder="1" applyAlignment="1">
      <alignment vertical="center" wrapText="1"/>
    </xf>
    <xf numFmtId="49" fontId="20" fillId="5" borderId="28" xfId="0" applyNumberFormat="1" applyFont="1" applyFill="1" applyBorder="1" applyAlignment="1">
      <alignment horizontal="right" vertical="center" wrapText="1"/>
    </xf>
    <xf numFmtId="0" fontId="20" fillId="0" borderId="6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5" borderId="35" xfId="0" applyFont="1" applyFill="1" applyBorder="1" applyAlignment="1">
      <alignment vertical="center" wrapText="1"/>
    </xf>
    <xf numFmtId="49" fontId="20" fillId="5" borderId="35" xfId="0" applyNumberFormat="1" applyFont="1" applyFill="1" applyBorder="1" applyAlignment="1">
      <alignment horizontal="right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96" xfId="0" applyFont="1" applyBorder="1" applyAlignment="1">
      <alignment horizontal="center" vertical="center" wrapText="1"/>
    </xf>
    <xf numFmtId="0" fontId="16" fillId="5" borderId="55" xfId="0" applyFont="1" applyFill="1" applyBorder="1" applyAlignment="1">
      <alignment vertical="center" wrapText="1"/>
    </xf>
    <xf numFmtId="0" fontId="16" fillId="5" borderId="46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95" xfId="0" applyFont="1" applyBorder="1" applyAlignment="1">
      <alignment horizontal="center" vertical="center" wrapText="1"/>
    </xf>
    <xf numFmtId="0" fontId="16" fillId="8" borderId="56" xfId="0" applyFont="1" applyFill="1" applyBorder="1" applyAlignment="1">
      <alignment horizontal="center" vertical="center" wrapText="1"/>
    </xf>
    <xf numFmtId="0" fontId="16" fillId="5" borderId="42" xfId="0" applyFont="1" applyFill="1" applyBorder="1" applyAlignment="1">
      <alignment vertical="center" wrapText="1"/>
    </xf>
    <xf numFmtId="0" fontId="16" fillId="5" borderId="44" xfId="0" applyFont="1" applyFill="1" applyBorder="1" applyAlignment="1">
      <alignment horizontal="center" vertical="center" wrapText="1"/>
    </xf>
    <xf numFmtId="0" fontId="16" fillId="8" borderId="43" xfId="0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86" xfId="0" applyFont="1" applyBorder="1" applyAlignment="1">
      <alignment horizontal="center" vertical="center" wrapText="1"/>
    </xf>
    <xf numFmtId="49" fontId="16" fillId="5" borderId="42" xfId="0" applyNumberFormat="1" applyFont="1" applyFill="1" applyBorder="1" applyAlignment="1">
      <alignment horizontal="right" vertical="center" wrapText="1"/>
    </xf>
    <xf numFmtId="0" fontId="16" fillId="8" borderId="44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vertical="center"/>
    </xf>
    <xf numFmtId="0" fontId="20" fillId="5" borderId="55" xfId="0" applyFont="1" applyFill="1" applyBorder="1" applyAlignment="1">
      <alignment horizontal="left" vertical="center" wrapText="1"/>
    </xf>
    <xf numFmtId="49" fontId="20" fillId="5" borderId="55" xfId="0" applyNumberFormat="1" applyFont="1" applyFill="1" applyBorder="1" applyAlignment="1">
      <alignment horizontal="right" vertical="center" wrapText="1"/>
    </xf>
    <xf numFmtId="0" fontId="20" fillId="5" borderId="56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86" xfId="0" applyFont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20" fillId="5" borderId="44" xfId="0" applyFont="1" applyFill="1" applyBorder="1" applyAlignment="1">
      <alignment horizontal="center" vertical="center" wrapText="1"/>
    </xf>
    <xf numFmtId="0" fontId="20" fillId="5" borderId="43" xfId="0" applyFont="1" applyFill="1" applyBorder="1" applyAlignment="1">
      <alignment horizontal="center" vertical="center" wrapText="1"/>
    </xf>
    <xf numFmtId="0" fontId="19" fillId="5" borderId="65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9" fillId="0" borderId="6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3" fillId="0" borderId="59" xfId="0" applyFont="1" applyBorder="1" applyAlignment="1">
      <alignment vertical="center"/>
    </xf>
    <xf numFmtId="0" fontId="13" fillId="0" borderId="58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49" fontId="18" fillId="0" borderId="43" xfId="0" applyNumberFormat="1" applyFont="1" applyBorder="1" applyAlignment="1">
      <alignment horizontal="right" vertical="center"/>
    </xf>
    <xf numFmtId="1" fontId="15" fillId="6" borderId="55" xfId="0" applyNumberFormat="1" applyFont="1" applyFill="1" applyBorder="1" applyAlignment="1">
      <alignment horizontal="center" vertical="center"/>
    </xf>
    <xf numFmtId="2" fontId="14" fillId="9" borderId="37" xfId="0" applyNumberFormat="1" applyFont="1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1" fontId="14" fillId="9" borderId="41" xfId="0" applyNumberFormat="1" applyFont="1" applyFill="1" applyBorder="1" applyAlignment="1">
      <alignment horizontal="center" vertical="center"/>
    </xf>
    <xf numFmtId="0" fontId="15" fillId="0" borderId="89" xfId="0" applyFont="1" applyBorder="1" applyAlignment="1">
      <alignment horizontal="center" vertical="center"/>
    </xf>
    <xf numFmtId="1" fontId="14" fillId="9" borderId="12" xfId="0" applyNumberFormat="1" applyFont="1" applyFill="1" applyBorder="1" applyAlignment="1">
      <alignment horizontal="center" vertical="center"/>
    </xf>
    <xf numFmtId="0" fontId="15" fillId="5" borderId="86" xfId="0" applyFont="1" applyFill="1" applyBorder="1" applyAlignment="1">
      <alignment horizontal="center" vertical="center"/>
    </xf>
    <xf numFmtId="1" fontId="14" fillId="0" borderId="97" xfId="0" applyNumberFormat="1" applyFont="1" applyBorder="1" applyAlignment="1">
      <alignment horizontal="center" vertical="center"/>
    </xf>
    <xf numFmtId="1" fontId="14" fillId="6" borderId="95" xfId="0" applyNumberFormat="1" applyFont="1" applyFill="1" applyBorder="1" applyAlignment="1">
      <alignment horizontal="center" vertical="center"/>
    </xf>
    <xf numFmtId="1" fontId="15" fillId="6" borderId="9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9" fillId="0" borderId="48" xfId="0" applyFont="1" applyBorder="1" applyAlignment="1">
      <alignment vertical="center"/>
    </xf>
    <xf numFmtId="0" fontId="18" fillId="0" borderId="48" xfId="0" applyFont="1" applyBorder="1" applyAlignment="1">
      <alignment horizontal="left" vertical="center" wrapText="1"/>
    </xf>
    <xf numFmtId="49" fontId="18" fillId="0" borderId="71" xfId="0" applyNumberFormat="1" applyFont="1" applyBorder="1" applyAlignment="1">
      <alignment vertical="center"/>
    </xf>
    <xf numFmtId="0" fontId="18" fillId="0" borderId="50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50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5" fillId="6" borderId="48" xfId="0" applyFont="1" applyFill="1" applyBorder="1" applyAlignment="1">
      <alignment horizontal="right" vertical="center"/>
    </xf>
    <xf numFmtId="1" fontId="15" fillId="6" borderId="29" xfId="0" applyNumberFormat="1" applyFont="1" applyFill="1" applyBorder="1" applyAlignment="1">
      <alignment horizontal="center" vertical="center"/>
    </xf>
    <xf numFmtId="1" fontId="14" fillId="9" borderId="42" xfId="0" applyNumberFormat="1" applyFont="1" applyFill="1" applyBorder="1" applyAlignment="1">
      <alignment horizontal="center" vertical="center"/>
    </xf>
    <xf numFmtId="0" fontId="15" fillId="9" borderId="57" xfId="0" applyFont="1" applyFill="1" applyBorder="1" applyAlignment="1">
      <alignment horizontal="center" vertical="center"/>
    </xf>
    <xf numFmtId="1" fontId="15" fillId="6" borderId="20" xfId="0" applyNumberFormat="1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1" fontId="14" fillId="9" borderId="48" xfId="0" applyNumberFormat="1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vertical="center"/>
    </xf>
    <xf numFmtId="0" fontId="14" fillId="9" borderId="59" xfId="0" applyFont="1" applyFill="1" applyBorder="1" applyAlignment="1">
      <alignment vertical="center"/>
    </xf>
    <xf numFmtId="1" fontId="14" fillId="9" borderId="57" xfId="0" applyNumberFormat="1" applyFont="1" applyFill="1" applyBorder="1" applyAlignment="1">
      <alignment horizontal="center" vertical="center"/>
    </xf>
    <xf numFmtId="0" fontId="16" fillId="9" borderId="43" xfId="0" applyFont="1" applyFill="1" applyBorder="1" applyAlignment="1">
      <alignment horizontal="center" vertical="center"/>
    </xf>
    <xf numFmtId="1" fontId="15" fillId="6" borderId="33" xfId="0" applyNumberFormat="1" applyFont="1" applyFill="1" applyBorder="1" applyAlignment="1">
      <alignment horizontal="center" vertical="center"/>
    </xf>
    <xf numFmtId="1" fontId="14" fillId="9" borderId="45" xfId="0" applyNumberFormat="1" applyFont="1" applyFill="1" applyBorder="1" applyAlignment="1">
      <alignment horizontal="center" vertical="center"/>
    </xf>
    <xf numFmtId="1" fontId="14" fillId="9" borderId="59" xfId="0" applyNumberFormat="1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29" fillId="9" borderId="0" xfId="0" applyFont="1" applyFill="1" applyAlignment="1">
      <alignment horizontal="center" vertical="center"/>
    </xf>
    <xf numFmtId="0" fontId="18" fillId="9" borderId="57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18" fillId="9" borderId="58" xfId="0" applyFont="1" applyFill="1" applyBorder="1" applyAlignment="1">
      <alignment horizontal="center" vertical="center"/>
    </xf>
    <xf numFmtId="0" fontId="18" fillId="9" borderId="59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/>
    </xf>
    <xf numFmtId="0" fontId="18" fillId="6" borderId="59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49" fontId="16" fillId="5" borderId="55" xfId="0" applyNumberFormat="1" applyFont="1" applyFill="1" applyBorder="1" applyAlignment="1">
      <alignment horizontal="right" vertical="center" wrapText="1"/>
    </xf>
    <xf numFmtId="0" fontId="16" fillId="8" borderId="46" xfId="0" applyFont="1" applyFill="1" applyBorder="1" applyAlignment="1">
      <alignment horizontal="center" vertical="center" wrapText="1"/>
    </xf>
    <xf numFmtId="0" fontId="14" fillId="9" borderId="21" xfId="0" applyFont="1" applyFill="1" applyBorder="1" applyAlignment="1">
      <alignment horizontal="center" vertical="center"/>
    </xf>
    <xf numFmtId="49" fontId="14" fillId="9" borderId="35" xfId="0" applyNumberFormat="1" applyFont="1" applyFill="1" applyBorder="1" applyAlignment="1">
      <alignment horizontal="right" vertical="center"/>
    </xf>
    <xf numFmtId="0" fontId="14" fillId="12" borderId="44" xfId="0" applyFont="1" applyFill="1" applyBorder="1" applyAlignment="1">
      <alignment horizontal="center" vertical="center"/>
    </xf>
    <xf numFmtId="0" fontId="14" fillId="13" borderId="45" xfId="0" applyFont="1" applyFill="1" applyBorder="1" applyAlignment="1">
      <alignment horizontal="center" vertical="center"/>
    </xf>
    <xf numFmtId="0" fontId="14" fillId="8" borderId="45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4" fillId="11" borderId="47" xfId="0" applyFont="1" applyFill="1" applyBorder="1" applyAlignment="1">
      <alignment horizontal="center" vertical="center"/>
    </xf>
    <xf numFmtId="1" fontId="14" fillId="9" borderId="95" xfId="0" applyNumberFormat="1" applyFont="1" applyFill="1" applyBorder="1" applyAlignment="1">
      <alignment horizontal="center" vertical="center"/>
    </xf>
    <xf numFmtId="0" fontId="14" fillId="0" borderId="71" xfId="0" applyFont="1" applyBorder="1" applyAlignment="1">
      <alignment vertical="center"/>
    </xf>
    <xf numFmtId="0" fontId="14" fillId="0" borderId="48" xfId="0" applyFont="1" applyBorder="1" applyAlignment="1">
      <alignment vertical="center" wrapText="1"/>
    </xf>
    <xf numFmtId="0" fontId="16" fillId="5" borderId="57" xfId="0" applyFont="1" applyFill="1" applyBorder="1" applyAlignment="1">
      <alignment vertical="center" wrapText="1"/>
    </xf>
    <xf numFmtId="0" fontId="16" fillId="5" borderId="35" xfId="0" applyFont="1" applyFill="1" applyBorder="1" applyAlignment="1">
      <alignment vertical="center" wrapText="1"/>
    </xf>
    <xf numFmtId="0" fontId="16" fillId="5" borderId="48" xfId="0" applyFont="1" applyFill="1" applyBorder="1" applyAlignment="1">
      <alignment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6" fillId="5" borderId="20" xfId="0" applyFont="1" applyFill="1" applyBorder="1" applyAlignment="1">
      <alignment vertical="center" wrapText="1"/>
    </xf>
    <xf numFmtId="1" fontId="14" fillId="9" borderId="55" xfId="0" applyNumberFormat="1" applyFont="1" applyFill="1" applyBorder="1" applyAlignment="1">
      <alignment horizontal="center" vertical="center"/>
    </xf>
    <xf numFmtId="0" fontId="14" fillId="9" borderId="56" xfId="0" applyFont="1" applyFill="1" applyBorder="1" applyAlignment="1">
      <alignment horizontal="center" vertical="center"/>
    </xf>
    <xf numFmtId="1" fontId="14" fillId="9" borderId="47" xfId="0" applyNumberFormat="1" applyFont="1" applyFill="1" applyBorder="1" applyAlignment="1">
      <alignment horizontal="center" vertical="center"/>
    </xf>
    <xf numFmtId="0" fontId="14" fillId="9" borderId="46" xfId="0" applyFont="1" applyFill="1" applyBorder="1" applyAlignment="1">
      <alignment vertical="center"/>
    </xf>
    <xf numFmtId="0" fontId="14" fillId="9" borderId="47" xfId="0" applyFont="1" applyFill="1" applyBorder="1" applyAlignment="1">
      <alignment vertical="center"/>
    </xf>
    <xf numFmtId="0" fontId="14" fillId="5" borderId="29" xfId="0" applyFont="1" applyFill="1" applyBorder="1" applyAlignment="1">
      <alignment vertical="center"/>
    </xf>
    <xf numFmtId="0" fontId="20" fillId="5" borderId="29" xfId="0" applyFont="1" applyFill="1" applyBorder="1" applyAlignment="1">
      <alignment horizontal="left" vertical="center" wrapText="1"/>
    </xf>
    <xf numFmtId="0" fontId="20" fillId="5" borderId="29" xfId="0" applyFont="1" applyFill="1" applyBorder="1" applyAlignment="1">
      <alignment vertical="center" wrapText="1"/>
    </xf>
    <xf numFmtId="1" fontId="15" fillId="9" borderId="29" xfId="0" applyNumberFormat="1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1" fontId="15" fillId="9" borderId="33" xfId="0" applyNumberFormat="1" applyFont="1" applyFill="1" applyBorder="1" applyAlignment="1">
      <alignment horizontal="center" vertical="center"/>
    </xf>
    <xf numFmtId="49" fontId="15" fillId="0" borderId="0" xfId="0" applyNumberFormat="1" applyFont="1"/>
    <xf numFmtId="49" fontId="14" fillId="0" borderId="2" xfId="0" applyNumberFormat="1" applyFont="1" applyBorder="1"/>
    <xf numFmtId="49" fontId="14" fillId="0" borderId="0" xfId="0" applyNumberFormat="1" applyFont="1" applyAlignment="1">
      <alignment horizontal="center"/>
    </xf>
    <xf numFmtId="49" fontId="14" fillId="5" borderId="2" xfId="0" applyNumberFormat="1" applyFont="1" applyFill="1" applyBorder="1" applyAlignment="1">
      <alignment horizontal="center"/>
    </xf>
    <xf numFmtId="49" fontId="14" fillId="5" borderId="0" xfId="0" applyNumberFormat="1" applyFont="1" applyFill="1" applyAlignment="1">
      <alignment horizontal="center"/>
    </xf>
    <xf numFmtId="49" fontId="14" fillId="5" borderId="0" xfId="0" applyNumberFormat="1" applyFont="1" applyFill="1"/>
    <xf numFmtId="49" fontId="14" fillId="5" borderId="2" xfId="0" applyNumberFormat="1" applyFont="1" applyFill="1" applyBorder="1" applyAlignment="1">
      <alignment horizontal="center" vertical="center"/>
    </xf>
    <xf numFmtId="49" fontId="18" fillId="0" borderId="0" xfId="0" applyNumberFormat="1" applyFont="1"/>
    <xf numFmtId="49" fontId="16" fillId="5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9" fillId="0" borderId="0" xfId="0" applyNumberFormat="1" applyFont="1"/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/>
    </xf>
    <xf numFmtId="0" fontId="14" fillId="0" borderId="30" xfId="0" applyFont="1" applyBorder="1" applyAlignment="1">
      <alignment vertical="center" wrapText="1"/>
    </xf>
    <xf numFmtId="0" fontId="15" fillId="9" borderId="4" xfId="0" applyFont="1" applyFill="1" applyBorder="1" applyAlignment="1">
      <alignment horizontal="center" vertical="center"/>
    </xf>
    <xf numFmtId="0" fontId="15" fillId="9" borderId="58" xfId="0" applyFont="1" applyFill="1" applyBorder="1" applyAlignment="1">
      <alignment vertical="center"/>
    </xf>
    <xf numFmtId="1" fontId="15" fillId="9" borderId="57" xfId="0" applyNumberFormat="1" applyFont="1" applyFill="1" applyBorder="1" applyAlignment="1">
      <alignment horizontal="center" vertical="center"/>
    </xf>
    <xf numFmtId="1" fontId="15" fillId="9" borderId="45" xfId="0" applyNumberFormat="1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14" fillId="14" borderId="2" xfId="0" applyFont="1" applyFill="1" applyBorder="1" applyAlignment="1">
      <alignment vertical="center"/>
    </xf>
    <xf numFmtId="0" fontId="16" fillId="5" borderId="0" xfId="0" applyFont="1" applyFill="1"/>
    <xf numFmtId="49" fontId="16" fillId="5" borderId="0" xfId="0" applyNumberFormat="1" applyFont="1" applyFill="1" applyAlignment="1">
      <alignment horizontal="right"/>
    </xf>
    <xf numFmtId="49" fontId="14" fillId="0" borderId="55" xfId="0" applyNumberFormat="1" applyFont="1" applyBorder="1" applyAlignment="1">
      <alignment horizontal="right" vertical="center"/>
    </xf>
    <xf numFmtId="0" fontId="22" fillId="11" borderId="47" xfId="0" applyFont="1" applyFill="1" applyBorder="1" applyAlignment="1">
      <alignment horizontal="center" vertical="center"/>
    </xf>
    <xf numFmtId="0" fontId="22" fillId="11" borderId="59" xfId="0" applyFont="1" applyFill="1" applyBorder="1" applyAlignment="1">
      <alignment horizontal="center" vertical="center"/>
    </xf>
    <xf numFmtId="0" fontId="22" fillId="11" borderId="46" xfId="0" applyFont="1" applyFill="1" applyBorder="1" applyAlignment="1">
      <alignment horizontal="center" vertical="center"/>
    </xf>
    <xf numFmtId="0" fontId="22" fillId="10" borderId="46" xfId="0" applyFont="1" applyFill="1" applyBorder="1" applyAlignment="1">
      <alignment horizontal="center" vertical="center"/>
    </xf>
    <xf numFmtId="0" fontId="22" fillId="10" borderId="44" xfId="0" applyFont="1" applyFill="1" applyBorder="1" applyAlignment="1">
      <alignment horizontal="center" vertical="center"/>
    </xf>
    <xf numFmtId="0" fontId="22" fillId="10" borderId="45" xfId="0" applyFont="1" applyFill="1" applyBorder="1" applyAlignment="1">
      <alignment horizontal="center" vertical="center"/>
    </xf>
    <xf numFmtId="0" fontId="22" fillId="9" borderId="85" xfId="0" applyFont="1" applyFill="1" applyBorder="1" applyAlignment="1">
      <alignment horizontal="center" vertical="center"/>
    </xf>
    <xf numFmtId="0" fontId="15" fillId="9" borderId="86" xfId="0" applyFont="1" applyFill="1" applyBorder="1" applyAlignment="1">
      <alignment vertical="center"/>
    </xf>
    <xf numFmtId="0" fontId="16" fillId="11" borderId="44" xfId="0" applyFont="1" applyFill="1" applyBorder="1" applyAlignment="1">
      <alignment horizontal="center" vertical="center"/>
    </xf>
    <xf numFmtId="1" fontId="20" fillId="5" borderId="28" xfId="0" applyNumberFormat="1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65" xfId="0" applyFont="1" applyFill="1" applyBorder="1" applyAlignment="1">
      <alignment horizontal="center" vertical="center" wrapText="1"/>
    </xf>
    <xf numFmtId="1" fontId="20" fillId="5" borderId="15" xfId="0" applyNumberFormat="1" applyFont="1" applyFill="1" applyBorder="1" applyAlignment="1">
      <alignment horizontal="center" vertical="center" wrapText="1"/>
    </xf>
    <xf numFmtId="0" fontId="20" fillId="5" borderId="89" xfId="0" applyFont="1" applyFill="1" applyBorder="1" applyAlignment="1">
      <alignment horizontal="center" vertical="center" wrapText="1"/>
    </xf>
    <xf numFmtId="0" fontId="20" fillId="5" borderId="7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35" xfId="0" applyFont="1" applyFill="1" applyBorder="1" applyAlignment="1">
      <alignment horizontal="center" vertical="center" wrapText="1"/>
    </xf>
    <xf numFmtId="0" fontId="20" fillId="5" borderId="36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1" fontId="20" fillId="5" borderId="36" xfId="0" applyNumberFormat="1" applyFont="1" applyFill="1" applyBorder="1" applyAlignment="1">
      <alignment horizontal="center" vertical="center" wrapText="1"/>
    </xf>
    <xf numFmtId="0" fontId="20" fillId="5" borderId="41" xfId="0" applyFont="1" applyFill="1" applyBorder="1" applyAlignment="1">
      <alignment horizontal="center" vertical="center" wrapText="1"/>
    </xf>
    <xf numFmtId="0" fontId="20" fillId="5" borderId="38" xfId="0" applyFont="1" applyFill="1" applyBorder="1" applyAlignment="1">
      <alignment horizontal="center" vertical="center" wrapText="1"/>
    </xf>
    <xf numFmtId="0" fontId="20" fillId="5" borderId="96" xfId="0" applyFont="1" applyFill="1" applyBorder="1" applyAlignment="1">
      <alignment horizontal="center" vertical="center" wrapText="1"/>
    </xf>
    <xf numFmtId="0" fontId="16" fillId="5" borderId="55" xfId="0" applyFont="1" applyFill="1" applyBorder="1" applyAlignment="1">
      <alignment horizontal="center" wrapText="1"/>
    </xf>
    <xf numFmtId="0" fontId="16" fillId="5" borderId="56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1" fontId="16" fillId="5" borderId="56" xfId="0" applyNumberFormat="1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95" xfId="0" applyFont="1" applyFill="1" applyBorder="1" applyAlignment="1">
      <alignment horizontal="center" wrapText="1"/>
    </xf>
    <xf numFmtId="0" fontId="16" fillId="5" borderId="42" xfId="0" applyFont="1" applyFill="1" applyBorder="1" applyAlignment="1">
      <alignment horizontal="center" wrapText="1"/>
    </xf>
    <xf numFmtId="0" fontId="16" fillId="5" borderId="43" xfId="0" applyFont="1" applyFill="1" applyBorder="1" applyAlignment="1">
      <alignment horizontal="center" wrapText="1"/>
    </xf>
    <xf numFmtId="0" fontId="16" fillId="5" borderId="44" xfId="0" applyFont="1" applyFill="1" applyBorder="1" applyAlignment="1">
      <alignment horizontal="center" wrapText="1"/>
    </xf>
    <xf numFmtId="1" fontId="16" fillId="5" borderId="43" xfId="0" applyNumberFormat="1" applyFont="1" applyFill="1" applyBorder="1" applyAlignment="1">
      <alignment horizont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wrapText="1"/>
    </xf>
    <xf numFmtId="0" fontId="16" fillId="5" borderId="86" xfId="0" applyFont="1" applyFill="1" applyBorder="1" applyAlignment="1">
      <alignment horizontal="center" wrapText="1"/>
    </xf>
    <xf numFmtId="0" fontId="20" fillId="5" borderId="55" xfId="0" applyFont="1" applyFill="1" applyBorder="1" applyAlignment="1">
      <alignment horizontal="center" vertical="center" wrapText="1"/>
    </xf>
    <xf numFmtId="1" fontId="20" fillId="5" borderId="56" xfId="0" applyNumberFormat="1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5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wrapText="1"/>
    </xf>
    <xf numFmtId="0" fontId="20" fillId="5" borderId="43" xfId="0" applyFont="1" applyFill="1" applyBorder="1" applyAlignment="1">
      <alignment horizontal="center" wrapText="1"/>
    </xf>
    <xf numFmtId="0" fontId="20" fillId="5" borderId="44" xfId="0" applyFont="1" applyFill="1" applyBorder="1" applyAlignment="1">
      <alignment horizontal="center" wrapText="1"/>
    </xf>
    <xf numFmtId="1" fontId="20" fillId="5" borderId="43" xfId="0" applyNumberFormat="1" applyFont="1" applyFill="1" applyBorder="1" applyAlignment="1">
      <alignment horizont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wrapText="1"/>
    </xf>
    <xf numFmtId="0" fontId="20" fillId="5" borderId="86" xfId="0" applyFont="1" applyFill="1" applyBorder="1" applyAlignment="1">
      <alignment horizontal="center" wrapText="1"/>
    </xf>
    <xf numFmtId="0" fontId="19" fillId="5" borderId="20" xfId="0" applyFont="1" applyFill="1" applyBorder="1" applyAlignment="1">
      <alignment vertical="center" wrapText="1"/>
    </xf>
    <xf numFmtId="49" fontId="19" fillId="5" borderId="20" xfId="0" applyNumberFormat="1" applyFont="1" applyFill="1" applyBorder="1" applyAlignment="1">
      <alignment horizontal="right" vertical="center" wrapText="1"/>
    </xf>
    <xf numFmtId="0" fontId="19" fillId="5" borderId="20" xfId="0" applyFont="1" applyFill="1" applyBorder="1" applyAlignment="1">
      <alignment horizontal="center" wrapText="1"/>
    </xf>
    <xf numFmtId="0" fontId="19" fillId="5" borderId="0" xfId="0" applyFont="1" applyFill="1" applyAlignment="1">
      <alignment horizontal="center" wrapText="1"/>
    </xf>
    <xf numFmtId="0" fontId="19" fillId="5" borderId="60" xfId="0" applyFont="1" applyFill="1" applyBorder="1" applyAlignment="1">
      <alignment horizontal="center" wrapText="1"/>
    </xf>
    <xf numFmtId="1" fontId="19" fillId="5" borderId="0" xfId="0" applyNumberFormat="1" applyFont="1" applyFill="1" applyAlignment="1">
      <alignment horizont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wrapText="1"/>
    </xf>
    <xf numFmtId="0" fontId="19" fillId="5" borderId="22" xfId="0" applyFont="1" applyFill="1" applyBorder="1" applyAlignment="1">
      <alignment horizontal="center" wrapText="1"/>
    </xf>
    <xf numFmtId="0" fontId="21" fillId="9" borderId="42" xfId="0" applyFont="1" applyFill="1" applyBorder="1" applyAlignment="1">
      <alignment vertical="center" wrapText="1"/>
    </xf>
    <xf numFmtId="0" fontId="20" fillId="5" borderId="30" xfId="0" applyFont="1" applyFill="1" applyBorder="1" applyAlignment="1">
      <alignment horizontal="center" vertical="center" wrapText="1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6" fillId="5" borderId="45" xfId="1" applyNumberFormat="1" applyFont="1" applyFill="1" applyBorder="1" applyAlignment="1" applyProtection="1">
      <alignment horizontal="center" vertical="center"/>
    </xf>
    <xf numFmtId="49" fontId="16" fillId="5" borderId="6" xfId="0" applyNumberFormat="1" applyFont="1" applyFill="1" applyBorder="1" applyAlignment="1">
      <alignment horizontal="center" vertical="center"/>
    </xf>
    <xf numFmtId="49" fontId="16" fillId="5" borderId="7" xfId="0" applyNumberFormat="1" applyFont="1" applyFill="1" applyBorder="1" applyAlignment="1">
      <alignment horizontal="center" vertical="center"/>
    </xf>
    <xf numFmtId="49" fontId="16" fillId="5" borderId="8" xfId="0" applyNumberFormat="1" applyFont="1" applyFill="1" applyBorder="1" applyAlignment="1">
      <alignment horizontal="center" vertical="center"/>
    </xf>
    <xf numFmtId="49" fontId="16" fillId="5" borderId="73" xfId="0" applyNumberFormat="1" applyFont="1" applyFill="1" applyBorder="1" applyAlignment="1">
      <alignment horizontal="center" vertical="center"/>
    </xf>
    <xf numFmtId="49" fontId="14" fillId="0" borderId="70" xfId="0" applyNumberFormat="1" applyFont="1" applyBorder="1" applyAlignment="1" applyProtection="1">
      <alignment horizontal="center" vertical="center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4" fillId="0" borderId="4" xfId="0" applyNumberFormat="1" applyFont="1" applyBorder="1" applyAlignment="1" applyProtection="1">
      <alignment horizontal="center" vertical="center"/>
      <protection hidden="1"/>
    </xf>
    <xf numFmtId="49" fontId="14" fillId="0" borderId="87" xfId="0" applyNumberFormat="1" applyFont="1" applyBorder="1" applyAlignment="1" applyProtection="1">
      <alignment horizontal="center" vertical="center"/>
      <protection hidden="1"/>
    </xf>
    <xf numFmtId="49" fontId="16" fillId="5" borderId="6" xfId="1" applyNumberFormat="1" applyFont="1" applyFill="1" applyBorder="1" applyAlignment="1" applyProtection="1">
      <alignment horizontal="center" vertical="center"/>
    </xf>
    <xf numFmtId="49" fontId="16" fillId="5" borderId="7" xfId="1" applyNumberFormat="1" applyFont="1" applyFill="1" applyBorder="1" applyAlignment="1" applyProtection="1">
      <alignment horizontal="center" vertical="center"/>
    </xf>
    <xf numFmtId="49" fontId="16" fillId="5" borderId="73" xfId="1" applyNumberFormat="1" applyFont="1" applyFill="1" applyBorder="1" applyAlignment="1" applyProtection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73" xfId="0" applyNumberFormat="1" applyFont="1" applyBorder="1" applyAlignment="1">
      <alignment horizontal="center" vertical="center"/>
    </xf>
    <xf numFmtId="49" fontId="16" fillId="0" borderId="59" xfId="0" applyNumberFormat="1" applyFont="1" applyBorder="1" applyAlignment="1">
      <alignment horizontal="center" vertical="center"/>
    </xf>
    <xf numFmtId="49" fontId="16" fillId="0" borderId="61" xfId="0" applyNumberFormat="1" applyFont="1" applyBorder="1" applyAlignment="1">
      <alignment horizontal="center" vertical="center"/>
    </xf>
    <xf numFmtId="49" fontId="16" fillId="0" borderId="66" xfId="0" applyNumberFormat="1" applyFont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49" fontId="14" fillId="0" borderId="58" xfId="0" applyNumberFormat="1" applyFont="1" applyBorder="1" applyAlignment="1" applyProtection="1">
      <alignment horizontal="center" vertical="center"/>
      <protection hidden="1"/>
    </xf>
    <xf numFmtId="49" fontId="14" fillId="0" borderId="60" xfId="0" applyNumberFormat="1" applyFont="1" applyBorder="1" applyAlignment="1" applyProtection="1">
      <alignment horizontal="center" vertical="center"/>
      <protection hidden="1"/>
    </xf>
    <xf numFmtId="49" fontId="14" fillId="0" borderId="65" xfId="0" applyNumberFormat="1" applyFont="1" applyBorder="1" applyAlignment="1" applyProtection="1">
      <alignment horizontal="center" vertical="center"/>
      <protection hidden="1"/>
    </xf>
    <xf numFmtId="49" fontId="16" fillId="5" borderId="51" xfId="1" applyNumberFormat="1" applyFont="1" applyFill="1" applyBorder="1" applyAlignment="1" applyProtection="1">
      <alignment horizontal="center" vertical="center"/>
    </xf>
    <xf numFmtId="49" fontId="8" fillId="5" borderId="6" xfId="1" applyNumberFormat="1" applyFont="1" applyFill="1" applyBorder="1" applyAlignment="1" applyProtection="1">
      <alignment horizontal="center" vertical="center"/>
    </xf>
    <xf numFmtId="49" fontId="8" fillId="5" borderId="7" xfId="1" applyNumberFormat="1" applyFont="1" applyFill="1" applyBorder="1" applyAlignment="1" applyProtection="1">
      <alignment horizontal="center" vertical="center"/>
    </xf>
    <xf numFmtId="49" fontId="8" fillId="5" borderId="73" xfId="1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16" fillId="5" borderId="5" xfId="0" applyNumberFormat="1" applyFont="1" applyFill="1" applyBorder="1" applyAlignment="1">
      <alignment horizontal="center" vertical="center"/>
    </xf>
    <xf numFmtId="49" fontId="16" fillId="5" borderId="10" xfId="0" applyNumberFormat="1" applyFont="1" applyFill="1" applyBorder="1" applyAlignment="1">
      <alignment horizontal="center" vertical="center"/>
    </xf>
    <xf numFmtId="49" fontId="16" fillId="5" borderId="89" xfId="0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 applyProtection="1">
      <alignment horizontal="center" vertical="center"/>
    </xf>
    <xf numFmtId="49" fontId="16" fillId="0" borderId="7" xfId="1" applyNumberFormat="1" applyFont="1" applyFill="1" applyBorder="1" applyAlignment="1" applyProtection="1">
      <alignment horizontal="center" vertical="center"/>
    </xf>
    <xf numFmtId="49" fontId="16" fillId="0" borderId="73" xfId="1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2" xfId="1" applyNumberFormat="1" applyFont="1" applyFill="1" applyBorder="1" applyAlignment="1" applyProtection="1">
      <alignment horizontal="center" vertical="center"/>
    </xf>
    <xf numFmtId="49" fontId="14" fillId="0" borderId="44" xfId="0" applyNumberFormat="1" applyFont="1" applyBorder="1" applyAlignment="1" applyProtection="1">
      <alignment horizontal="center" vertical="center"/>
      <protection hidden="1"/>
    </xf>
    <xf numFmtId="49" fontId="16" fillId="5" borderId="8" xfId="1" applyNumberFormat="1" applyFont="1" applyFill="1" applyBorder="1" applyAlignment="1" applyProtection="1">
      <alignment horizontal="center" vertical="center"/>
    </xf>
    <xf numFmtId="49" fontId="16" fillId="5" borderId="6" xfId="1" applyNumberFormat="1" applyFont="1" applyFill="1" applyBorder="1" applyAlignment="1" applyProtection="1">
      <alignment horizontal="center" vertical="center" textRotation="90"/>
    </xf>
    <xf numFmtId="49" fontId="16" fillId="5" borderId="7" xfId="1" applyNumberFormat="1" applyFont="1" applyFill="1" applyBorder="1" applyAlignment="1" applyProtection="1">
      <alignment horizontal="center" vertical="center" textRotation="90"/>
    </xf>
    <xf numFmtId="49" fontId="16" fillId="5" borderId="8" xfId="1" applyNumberFormat="1" applyFont="1" applyFill="1" applyBorder="1" applyAlignment="1" applyProtection="1">
      <alignment horizontal="center" vertical="center" textRotation="90"/>
    </xf>
    <xf numFmtId="165" fontId="26" fillId="5" borderId="2" xfId="1" applyNumberFormat="1" applyFont="1" applyFill="1" applyBorder="1" applyAlignment="1" applyProtection="1">
      <alignment horizontal="center" vertical="center"/>
    </xf>
    <xf numFmtId="165" fontId="26" fillId="5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textRotation="90"/>
      <protection hidden="1"/>
    </xf>
    <xf numFmtId="49" fontId="10" fillId="0" borderId="45" xfId="0" applyNumberFormat="1" applyFont="1" applyBorder="1" applyAlignment="1" applyProtection="1">
      <alignment horizontal="center" vertical="center" textRotation="90"/>
      <protection hidden="1"/>
    </xf>
    <xf numFmtId="49" fontId="10" fillId="0" borderId="38" xfId="0" applyNumberFormat="1" applyFont="1" applyBorder="1" applyAlignment="1" applyProtection="1">
      <alignment horizontal="center" vertical="center" textRotation="90"/>
      <protection hidden="1"/>
    </xf>
    <xf numFmtId="49" fontId="10" fillId="0" borderId="38" xfId="0" applyNumberFormat="1" applyFont="1" applyBorder="1" applyAlignment="1" applyProtection="1">
      <alignment horizontal="center" vertical="center"/>
      <protection hidden="1"/>
    </xf>
    <xf numFmtId="49" fontId="16" fillId="0" borderId="8" xfId="0" applyNumberFormat="1" applyFont="1" applyBorder="1" applyAlignment="1">
      <alignment horizontal="center" vertical="center"/>
    </xf>
    <xf numFmtId="49" fontId="15" fillId="9" borderId="0" xfId="0" applyNumberFormat="1" applyFont="1" applyFill="1" applyAlignment="1">
      <alignment horizontal="center"/>
    </xf>
    <xf numFmtId="49" fontId="13" fillId="0" borderId="37" xfId="0" applyNumberFormat="1" applyFont="1" applyBorder="1" applyAlignment="1" applyProtection="1">
      <alignment horizontal="center" vertical="center" textRotation="90"/>
      <protection hidden="1"/>
    </xf>
    <xf numFmtId="49" fontId="13" fillId="0" borderId="44" xfId="0" applyNumberFormat="1" applyFont="1" applyBorder="1" applyAlignment="1" applyProtection="1">
      <alignment horizontal="center" vertical="center" textRotation="90"/>
      <protection hidden="1"/>
    </xf>
    <xf numFmtId="49" fontId="13" fillId="0" borderId="38" xfId="0" applyNumberFormat="1" applyFont="1" applyBorder="1" applyProtection="1">
      <protection hidden="1"/>
    </xf>
    <xf numFmtId="49" fontId="10" fillId="0" borderId="40" xfId="0" applyNumberFormat="1" applyFont="1" applyBorder="1" applyAlignment="1" applyProtection="1">
      <alignment horizontal="center" vertical="center"/>
      <protection hidden="1"/>
    </xf>
    <xf numFmtId="0" fontId="15" fillId="9" borderId="0" xfId="0" applyFont="1" applyFill="1" applyAlignment="1">
      <alignment horizontal="left"/>
    </xf>
    <xf numFmtId="0" fontId="16" fillId="5" borderId="74" xfId="4" applyFont="1" applyFill="1" applyBorder="1" applyAlignment="1">
      <alignment horizontal="center" vertical="center" wrapText="1"/>
    </xf>
    <xf numFmtId="0" fontId="16" fillId="5" borderId="90" xfId="4" applyFont="1" applyFill="1" applyBorder="1" applyAlignment="1">
      <alignment horizontal="center" vertical="center" wrapText="1"/>
    </xf>
    <xf numFmtId="0" fontId="16" fillId="5" borderId="75" xfId="4" applyFont="1" applyFill="1" applyBorder="1" applyAlignment="1">
      <alignment horizontal="center" vertical="center" wrapText="1"/>
    </xf>
    <xf numFmtId="0" fontId="16" fillId="5" borderId="76" xfId="4" applyFont="1" applyFill="1" applyBorder="1" applyAlignment="1">
      <alignment horizontal="center" vertical="center" wrapText="1"/>
    </xf>
    <xf numFmtId="0" fontId="16" fillId="5" borderId="91" xfId="4" applyFont="1" applyFill="1" applyBorder="1" applyAlignment="1">
      <alignment horizontal="center" vertical="center" wrapText="1"/>
    </xf>
    <xf numFmtId="0" fontId="16" fillId="5" borderId="92" xfId="4" applyFont="1" applyFill="1" applyBorder="1" applyAlignment="1">
      <alignment horizontal="center" vertical="center" wrapText="1"/>
    </xf>
    <xf numFmtId="0" fontId="16" fillId="5" borderId="77" xfId="4" applyFont="1" applyFill="1" applyBorder="1" applyAlignment="1">
      <alignment horizontal="center" vertical="center" wrapText="1"/>
    </xf>
    <xf numFmtId="0" fontId="16" fillId="5" borderId="93" xfId="4" applyFont="1" applyFill="1" applyBorder="1" applyAlignment="1">
      <alignment horizontal="center" vertical="center" wrapText="1"/>
    </xf>
    <xf numFmtId="0" fontId="16" fillId="5" borderId="78" xfId="4" applyFont="1" applyFill="1" applyBorder="1" applyAlignment="1">
      <alignment horizontal="center" vertical="center" wrapText="1"/>
    </xf>
    <xf numFmtId="0" fontId="16" fillId="5" borderId="94" xfId="4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5" fillId="6" borderId="37" xfId="0" applyFont="1" applyFill="1" applyBorder="1" applyAlignment="1">
      <alignment vertical="center"/>
    </xf>
    <xf numFmtId="0" fontId="15" fillId="6" borderId="40" xfId="0" applyFont="1" applyFill="1" applyBorder="1" applyAlignment="1">
      <alignment vertical="center"/>
    </xf>
    <xf numFmtId="0" fontId="15" fillId="6" borderId="50" xfId="0" applyFont="1" applyFill="1" applyBorder="1" applyAlignment="1">
      <alignment horizontal="left" vertical="center"/>
    </xf>
    <xf numFmtId="0" fontId="15" fillId="6" borderId="53" xfId="0" applyFont="1" applyFill="1" applyBorder="1" applyAlignment="1">
      <alignment horizontal="left" vertical="center"/>
    </xf>
    <xf numFmtId="0" fontId="13" fillId="0" borderId="46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5" fillId="0" borderId="17" xfId="0" applyFont="1" applyBorder="1" applyAlignment="1">
      <alignment horizontal="center" vertical="center" textRotation="90"/>
    </xf>
    <xf numFmtId="0" fontId="15" fillId="0" borderId="18" xfId="0" applyFont="1" applyBorder="1" applyAlignment="1">
      <alignment horizontal="center" vertical="center" textRotation="90"/>
    </xf>
    <xf numFmtId="0" fontId="15" fillId="0" borderId="21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15" fillId="0" borderId="23" xfId="0" applyFont="1" applyBorder="1" applyAlignment="1">
      <alignment horizontal="center" vertical="center" textRotation="90"/>
    </xf>
    <xf numFmtId="0" fontId="15" fillId="0" borderId="24" xfId="0" applyFont="1" applyBorder="1" applyAlignment="1">
      <alignment horizontal="center" vertical="center" textRotation="90"/>
    </xf>
    <xf numFmtId="0" fontId="10" fillId="0" borderId="4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4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5" xfId="0" applyFont="1" applyBorder="1" applyAlignment="1">
      <alignment vertical="center" wrapText="1"/>
    </xf>
    <xf numFmtId="0" fontId="13" fillId="0" borderId="69" xfId="0" applyFont="1" applyBorder="1" applyAlignment="1">
      <alignment horizontal="left" vertical="center"/>
    </xf>
    <xf numFmtId="0" fontId="13" fillId="0" borderId="43" xfId="0" applyFont="1" applyBorder="1" applyAlignment="1">
      <alignment horizontal="left" vertical="center"/>
    </xf>
    <xf numFmtId="0" fontId="13" fillId="0" borderId="86" xfId="0" applyFont="1" applyBorder="1" applyAlignment="1">
      <alignment horizontal="left" vertical="center"/>
    </xf>
    <xf numFmtId="0" fontId="15" fillId="6" borderId="17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5" fillId="6" borderId="18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15" fillId="6" borderId="22" xfId="0" applyFont="1" applyFill="1" applyBorder="1" applyAlignment="1">
      <alignment horizontal="left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5" borderId="16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textRotation="90" wrapText="1"/>
    </xf>
    <xf numFmtId="0" fontId="10" fillId="5" borderId="20" xfId="0" applyFont="1" applyFill="1" applyBorder="1" applyAlignment="1">
      <alignment horizontal="center" textRotation="90" wrapText="1"/>
    </xf>
    <xf numFmtId="0" fontId="10" fillId="5" borderId="28" xfId="0" applyFont="1" applyFill="1" applyBorder="1" applyAlignment="1">
      <alignment horizontal="center" textRotation="90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textRotation="90" wrapText="1"/>
    </xf>
    <xf numFmtId="0" fontId="10" fillId="5" borderId="60" xfId="0" applyFont="1" applyFill="1" applyBorder="1" applyAlignment="1">
      <alignment horizontal="center" textRotation="90" wrapText="1"/>
    </xf>
    <xf numFmtId="0" fontId="10" fillId="5" borderId="65" xfId="0" applyFont="1" applyFill="1" applyBorder="1" applyAlignment="1">
      <alignment horizontal="center" textRotation="90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63" xfId="0" applyFont="1" applyBorder="1" applyAlignment="1">
      <alignment horizontal="center" vertical="center" textRotation="90" wrapText="1"/>
    </xf>
    <xf numFmtId="0" fontId="10" fillId="0" borderId="60" xfId="0" applyFont="1" applyBorder="1" applyAlignment="1">
      <alignment horizontal="center" vertical="center" textRotation="90" wrapText="1"/>
    </xf>
    <xf numFmtId="0" fontId="10" fillId="0" borderId="65" xfId="0" applyFont="1" applyBorder="1" applyAlignment="1">
      <alignment horizontal="center" vertical="center" textRotation="90" wrapText="1"/>
    </xf>
    <xf numFmtId="0" fontId="10" fillId="5" borderId="6" xfId="0" applyFont="1" applyFill="1" applyBorder="1" applyAlignment="1">
      <alignment horizontal="center" textRotation="90" wrapText="1"/>
    </xf>
    <xf numFmtId="0" fontId="10" fillId="5" borderId="7" xfId="0" applyFont="1" applyFill="1" applyBorder="1" applyAlignment="1">
      <alignment horizontal="center" textRotation="90" wrapText="1"/>
    </xf>
    <xf numFmtId="0" fontId="10" fillId="5" borderId="73" xfId="0" applyFont="1" applyFill="1" applyBorder="1" applyAlignment="1">
      <alignment horizontal="center" textRotation="90" wrapText="1"/>
    </xf>
    <xf numFmtId="0" fontId="10" fillId="5" borderId="18" xfId="0" applyFont="1" applyFill="1" applyBorder="1" applyAlignment="1">
      <alignment horizontal="center" textRotation="90" wrapText="1"/>
    </xf>
    <xf numFmtId="0" fontId="10" fillId="5" borderId="22" xfId="0" applyFont="1" applyFill="1" applyBorder="1" applyAlignment="1">
      <alignment horizontal="center" textRotation="90" wrapText="1"/>
    </xf>
    <xf numFmtId="0" fontId="10" fillId="5" borderId="24" xfId="0" applyFont="1" applyFill="1" applyBorder="1" applyAlignment="1">
      <alignment horizontal="center" textRotation="90" wrapText="1"/>
    </xf>
    <xf numFmtId="0" fontId="11" fillId="5" borderId="39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textRotation="90" wrapText="1"/>
    </xf>
    <xf numFmtId="0" fontId="10" fillId="5" borderId="9" xfId="0" applyFont="1" applyFill="1" applyBorder="1" applyAlignment="1">
      <alignment horizontal="center" textRotation="90" wrapText="1"/>
    </xf>
    <xf numFmtId="0" fontId="10" fillId="5" borderId="88" xfId="0" applyFont="1" applyFill="1" applyBorder="1" applyAlignment="1">
      <alignment horizontal="center" textRotation="90" wrapText="1"/>
    </xf>
    <xf numFmtId="0" fontId="10" fillId="5" borderId="19" xfId="0" applyFont="1" applyFill="1" applyBorder="1" applyAlignment="1">
      <alignment horizontal="center" textRotation="90" wrapText="1"/>
    </xf>
    <xf numFmtId="0" fontId="10" fillId="5" borderId="0" xfId="0" applyFont="1" applyFill="1" applyAlignment="1">
      <alignment horizontal="center" textRotation="90" wrapText="1"/>
    </xf>
    <xf numFmtId="0" fontId="10" fillId="5" borderId="15" xfId="0" applyFont="1" applyFill="1" applyBorder="1" applyAlignment="1">
      <alignment horizontal="center" textRotation="90" wrapText="1"/>
    </xf>
    <xf numFmtId="1" fontId="10" fillId="5" borderId="0" xfId="0" applyNumberFormat="1" applyFont="1" applyFill="1" applyAlignment="1">
      <alignment horizontal="center" textRotation="90" wrapText="1"/>
    </xf>
    <xf numFmtId="1" fontId="10" fillId="5" borderId="15" xfId="0" applyNumberFormat="1" applyFont="1" applyFill="1" applyBorder="1" applyAlignment="1">
      <alignment horizontal="center" textRotation="90" wrapText="1"/>
    </xf>
    <xf numFmtId="49" fontId="14" fillId="0" borderId="16" xfId="0" applyNumberFormat="1" applyFont="1" applyBorder="1" applyAlignment="1">
      <alignment horizontal="right" vertical="center"/>
    </xf>
    <xf numFmtId="49" fontId="14" fillId="0" borderId="20" xfId="0" applyNumberFormat="1" applyFont="1" applyBorder="1" applyAlignment="1">
      <alignment horizontal="right" vertical="center"/>
    </xf>
    <xf numFmtId="49" fontId="14" fillId="0" borderId="55" xfId="0" applyNumberFormat="1" applyFont="1" applyBorder="1" applyAlignment="1">
      <alignment horizontal="right" vertical="center"/>
    </xf>
    <xf numFmtId="0" fontId="14" fillId="9" borderId="72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49" fontId="16" fillId="5" borderId="57" xfId="0" applyNumberFormat="1" applyFont="1" applyFill="1" applyBorder="1" applyAlignment="1">
      <alignment horizontal="right" vertical="center" wrapText="1"/>
    </xf>
    <xf numFmtId="49" fontId="16" fillId="5" borderId="55" xfId="0" applyNumberFormat="1" applyFont="1" applyFill="1" applyBorder="1" applyAlignment="1">
      <alignment horizontal="right" vertical="center" wrapText="1"/>
    </xf>
    <xf numFmtId="0" fontId="16" fillId="0" borderId="63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49" fontId="20" fillId="0" borderId="38" xfId="0" applyNumberFormat="1" applyFont="1" applyBorder="1" applyAlignment="1">
      <alignment horizontal="center" vertical="center"/>
    </xf>
    <xf numFmtId="49" fontId="20" fillId="0" borderId="51" xfId="0" applyNumberFormat="1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 wrapText="1"/>
    </xf>
    <xf numFmtId="49" fontId="14" fillId="0" borderId="73" xfId="0" applyNumberFormat="1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 wrapText="1"/>
    </xf>
    <xf numFmtId="0" fontId="15" fillId="5" borderId="62" xfId="0" applyFont="1" applyFill="1" applyBorder="1" applyAlignment="1">
      <alignment horizontal="left" vertical="center" wrapText="1"/>
    </xf>
    <xf numFmtId="0" fontId="15" fillId="5" borderId="73" xfId="0" applyFont="1" applyFill="1" applyBorder="1" applyAlignment="1">
      <alignment horizontal="left" vertical="center" wrapText="1"/>
    </xf>
    <xf numFmtId="0" fontId="14" fillId="0" borderId="62" xfId="0" applyFont="1" applyBorder="1" applyAlignment="1">
      <alignment horizontal="left" vertical="center" wrapText="1"/>
    </xf>
    <xf numFmtId="0" fontId="14" fillId="0" borderId="73" xfId="0" applyFont="1" applyBorder="1" applyAlignment="1">
      <alignment horizontal="left" vertical="center" wrapText="1"/>
    </xf>
    <xf numFmtId="0" fontId="15" fillId="5" borderId="38" xfId="0" applyFont="1" applyFill="1" applyBorder="1" applyAlignment="1">
      <alignment horizontal="left" vertical="center" wrapText="1"/>
    </xf>
    <xf numFmtId="0" fontId="15" fillId="5" borderId="51" xfId="0" applyFont="1" applyFill="1" applyBorder="1" applyAlignment="1">
      <alignment horizontal="left" vertical="center" wrapText="1"/>
    </xf>
    <xf numFmtId="0" fontId="15" fillId="0" borderId="37" xfId="0" applyFont="1" applyBorder="1" applyAlignment="1">
      <alignment vertical="center" wrapText="1"/>
    </xf>
    <xf numFmtId="0" fontId="15" fillId="0" borderId="58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textRotation="90" wrapText="1"/>
    </xf>
    <xf numFmtId="0" fontId="16" fillId="0" borderId="60" xfId="0" applyFont="1" applyBorder="1" applyAlignment="1">
      <alignment horizontal="center" textRotation="90" wrapText="1"/>
    </xf>
    <xf numFmtId="0" fontId="16" fillId="0" borderId="65" xfId="0" applyFont="1" applyBorder="1" applyAlignment="1">
      <alignment horizontal="center" textRotation="90" wrapText="1"/>
    </xf>
    <xf numFmtId="0" fontId="16" fillId="0" borderId="19" xfId="0" applyFont="1" applyBorder="1" applyAlignment="1">
      <alignment horizontal="center" textRotation="90" wrapText="1"/>
    </xf>
    <xf numFmtId="0" fontId="16" fillId="0" borderId="0" xfId="0" applyFont="1" applyAlignment="1">
      <alignment horizontal="center" textRotation="90" wrapText="1"/>
    </xf>
    <xf numFmtId="0" fontId="16" fillId="0" borderId="15" xfId="0" applyFont="1" applyBorder="1" applyAlignment="1">
      <alignment horizontal="center" textRotation="90" wrapText="1"/>
    </xf>
    <xf numFmtId="0" fontId="16" fillId="0" borderId="25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8" borderId="59" xfId="0" applyFont="1" applyFill="1" applyBorder="1" applyAlignment="1">
      <alignment horizontal="center" vertical="center" wrapText="1"/>
    </xf>
    <xf numFmtId="0" fontId="16" fillId="8" borderId="47" xfId="0" applyFont="1" applyFill="1" applyBorder="1" applyAlignment="1">
      <alignment horizontal="center" vertical="center" wrapText="1"/>
    </xf>
    <xf numFmtId="0" fontId="14" fillId="9" borderId="64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22" fillId="11" borderId="63" xfId="0" applyFont="1" applyFill="1" applyBorder="1" applyAlignment="1">
      <alignment horizontal="center" vertical="center"/>
    </xf>
    <xf numFmtId="0" fontId="22" fillId="11" borderId="60" xfId="0" applyFont="1" applyFill="1" applyBorder="1" applyAlignment="1">
      <alignment horizontal="center" vertical="center"/>
    </xf>
    <xf numFmtId="0" fontId="22" fillId="11" borderId="46" xfId="0" applyFont="1" applyFill="1" applyBorder="1" applyAlignment="1">
      <alignment horizontal="center" vertical="center"/>
    </xf>
    <xf numFmtId="0" fontId="16" fillId="11" borderId="58" xfId="0" applyFont="1" applyFill="1" applyBorder="1" applyAlignment="1">
      <alignment horizontal="center" vertical="center"/>
    </xf>
    <xf numFmtId="0" fontId="16" fillId="11" borderId="46" xfId="0" applyFont="1" applyFill="1" applyBorder="1" applyAlignment="1">
      <alignment horizontal="center" vertical="center"/>
    </xf>
    <xf numFmtId="0" fontId="22" fillId="11" borderId="64" xfId="0" applyFont="1" applyFill="1" applyBorder="1" applyAlignment="1">
      <alignment horizontal="center" vertical="center"/>
    </xf>
    <xf numFmtId="0" fontId="22" fillId="11" borderId="61" xfId="0" applyFont="1" applyFill="1" applyBorder="1" applyAlignment="1">
      <alignment horizontal="center" vertical="center"/>
    </xf>
    <xf numFmtId="0" fontId="22" fillId="11" borderId="47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8" xfId="0" applyFont="1" applyFill="1" applyBorder="1" applyAlignment="1">
      <alignment horizontal="center" textRotation="90" wrapText="1"/>
    </xf>
    <xf numFmtId="0" fontId="10" fillId="9" borderId="22" xfId="0" applyFont="1" applyFill="1" applyBorder="1" applyAlignment="1">
      <alignment horizontal="center" textRotation="90" wrapText="1"/>
    </xf>
    <xf numFmtId="0" fontId="10" fillId="9" borderId="24" xfId="0" applyFont="1" applyFill="1" applyBorder="1" applyAlignment="1">
      <alignment horizontal="center" textRotation="90" wrapText="1"/>
    </xf>
    <xf numFmtId="0" fontId="10" fillId="9" borderId="19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22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37"/>
  <sheetViews>
    <sheetView topLeftCell="A15" zoomScale="80" zoomScaleNormal="80" workbookViewId="0">
      <selection activeCell="B1" sqref="B1:BB36"/>
    </sheetView>
  </sheetViews>
  <sheetFormatPr defaultColWidth="2.85546875" defaultRowHeight="15" x14ac:dyDescent="0.25"/>
  <cols>
    <col min="1" max="1" width="2.85546875" style="1"/>
    <col min="2" max="2" width="3.28515625" style="2" customWidth="1"/>
    <col min="3" max="54" width="4.140625" style="2" customWidth="1"/>
    <col min="55" max="16384" width="2.85546875" style="1"/>
  </cols>
  <sheetData>
    <row r="1" spans="2:54" s="366" customFormat="1" ht="18.75" x14ac:dyDescent="0.3">
      <c r="B1" s="671" t="s">
        <v>0</v>
      </c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</row>
    <row r="2" spans="2:54" ht="15.75" thickBot="1" x14ac:dyDescent="0.3"/>
    <row r="3" spans="2:54" s="12" customFormat="1" ht="15.75" x14ac:dyDescent="0.25">
      <c r="B3" s="672" t="s">
        <v>1</v>
      </c>
      <c r="C3" s="669" t="s">
        <v>2</v>
      </c>
      <c r="D3" s="674"/>
      <c r="E3" s="674"/>
      <c r="F3" s="674"/>
      <c r="G3" s="668" t="s">
        <v>3</v>
      </c>
      <c r="H3" s="669" t="s">
        <v>4</v>
      </c>
      <c r="I3" s="669"/>
      <c r="J3" s="669"/>
      <c r="K3" s="668" t="s">
        <v>5</v>
      </c>
      <c r="L3" s="669" t="s">
        <v>6</v>
      </c>
      <c r="M3" s="669"/>
      <c r="N3" s="669"/>
      <c r="O3" s="669"/>
      <c r="P3" s="669" t="s">
        <v>7</v>
      </c>
      <c r="Q3" s="669"/>
      <c r="R3" s="669"/>
      <c r="S3" s="669"/>
      <c r="T3" s="668" t="s">
        <v>8</v>
      </c>
      <c r="U3" s="669" t="s">
        <v>9</v>
      </c>
      <c r="V3" s="669"/>
      <c r="W3" s="669"/>
      <c r="X3" s="668" t="s">
        <v>10</v>
      </c>
      <c r="Y3" s="669" t="s">
        <v>11</v>
      </c>
      <c r="Z3" s="669"/>
      <c r="AA3" s="669"/>
      <c r="AB3" s="668" t="s">
        <v>12</v>
      </c>
      <c r="AC3" s="669" t="s">
        <v>13</v>
      </c>
      <c r="AD3" s="669"/>
      <c r="AE3" s="669"/>
      <c r="AF3" s="669"/>
      <c r="AG3" s="668" t="s">
        <v>14</v>
      </c>
      <c r="AH3" s="669" t="s">
        <v>15</v>
      </c>
      <c r="AI3" s="669"/>
      <c r="AJ3" s="669"/>
      <c r="AK3" s="668" t="s">
        <v>16</v>
      </c>
      <c r="AL3" s="669" t="s">
        <v>17</v>
      </c>
      <c r="AM3" s="669"/>
      <c r="AN3" s="669"/>
      <c r="AO3" s="669"/>
      <c r="AP3" s="669" t="s">
        <v>18</v>
      </c>
      <c r="AQ3" s="669"/>
      <c r="AR3" s="669"/>
      <c r="AS3" s="669"/>
      <c r="AT3" s="668" t="s">
        <v>19</v>
      </c>
      <c r="AU3" s="669" t="s">
        <v>20</v>
      </c>
      <c r="AV3" s="669"/>
      <c r="AW3" s="669"/>
      <c r="AX3" s="668" t="s">
        <v>21</v>
      </c>
      <c r="AY3" s="669" t="s">
        <v>22</v>
      </c>
      <c r="AZ3" s="669"/>
      <c r="BA3" s="669"/>
      <c r="BB3" s="675"/>
    </row>
    <row r="4" spans="2:54" s="12" customFormat="1" ht="15.75" x14ac:dyDescent="0.25">
      <c r="B4" s="673"/>
      <c r="C4" s="666" t="s">
        <v>23</v>
      </c>
      <c r="D4" s="666" t="s">
        <v>24</v>
      </c>
      <c r="E4" s="666" t="s">
        <v>25</v>
      </c>
      <c r="F4" s="666" t="s">
        <v>26</v>
      </c>
      <c r="G4" s="666"/>
      <c r="H4" s="666" t="s">
        <v>27</v>
      </c>
      <c r="I4" s="666" t="s">
        <v>28</v>
      </c>
      <c r="J4" s="666" t="s">
        <v>29</v>
      </c>
      <c r="K4" s="666"/>
      <c r="L4" s="666" t="s">
        <v>30</v>
      </c>
      <c r="M4" s="666" t="s">
        <v>31</v>
      </c>
      <c r="N4" s="666" t="s">
        <v>32</v>
      </c>
      <c r="O4" s="666" t="s">
        <v>33</v>
      </c>
      <c r="P4" s="666" t="s">
        <v>23</v>
      </c>
      <c r="Q4" s="666" t="s">
        <v>24</v>
      </c>
      <c r="R4" s="666" t="s">
        <v>25</v>
      </c>
      <c r="S4" s="666" t="s">
        <v>26</v>
      </c>
      <c r="T4" s="666"/>
      <c r="U4" s="666" t="s">
        <v>34</v>
      </c>
      <c r="V4" s="666" t="s">
        <v>35</v>
      </c>
      <c r="W4" s="666" t="s">
        <v>36</v>
      </c>
      <c r="X4" s="666"/>
      <c r="Y4" s="666" t="s">
        <v>37</v>
      </c>
      <c r="Z4" s="666" t="s">
        <v>38</v>
      </c>
      <c r="AA4" s="666" t="s">
        <v>39</v>
      </c>
      <c r="AB4" s="666"/>
      <c r="AC4" s="666" t="s">
        <v>37</v>
      </c>
      <c r="AD4" s="666" t="s">
        <v>38</v>
      </c>
      <c r="AE4" s="666" t="s">
        <v>39</v>
      </c>
      <c r="AF4" s="666" t="s">
        <v>40</v>
      </c>
      <c r="AG4" s="666"/>
      <c r="AH4" s="666" t="s">
        <v>27</v>
      </c>
      <c r="AI4" s="666" t="s">
        <v>28</v>
      </c>
      <c r="AJ4" s="666" t="s">
        <v>29</v>
      </c>
      <c r="AK4" s="666"/>
      <c r="AL4" s="666" t="s">
        <v>41</v>
      </c>
      <c r="AM4" s="666" t="s">
        <v>42</v>
      </c>
      <c r="AN4" s="666" t="s">
        <v>43</v>
      </c>
      <c r="AO4" s="666" t="s">
        <v>44</v>
      </c>
      <c r="AP4" s="666" t="s">
        <v>23</v>
      </c>
      <c r="AQ4" s="666" t="s">
        <v>24</v>
      </c>
      <c r="AR4" s="666" t="s">
        <v>25</v>
      </c>
      <c r="AS4" s="666" t="s">
        <v>26</v>
      </c>
      <c r="AT4" s="666"/>
      <c r="AU4" s="666" t="s">
        <v>27</v>
      </c>
      <c r="AV4" s="666" t="s">
        <v>28</v>
      </c>
      <c r="AW4" s="666" t="s">
        <v>29</v>
      </c>
      <c r="AX4" s="666"/>
      <c r="AY4" s="666" t="s">
        <v>45</v>
      </c>
      <c r="AZ4" s="666" t="s">
        <v>46</v>
      </c>
      <c r="BA4" s="666" t="s">
        <v>47</v>
      </c>
      <c r="BB4" s="667" t="s">
        <v>48</v>
      </c>
    </row>
    <row r="5" spans="2:54" s="12" customFormat="1" ht="64.5" customHeight="1" x14ac:dyDescent="0.25">
      <c r="B5" s="673"/>
      <c r="C5" s="666"/>
      <c r="D5" s="666"/>
      <c r="E5" s="666"/>
      <c r="F5" s="666"/>
      <c r="G5" s="666"/>
      <c r="H5" s="666"/>
      <c r="I5" s="666"/>
      <c r="J5" s="666"/>
      <c r="K5" s="666"/>
      <c r="L5" s="666"/>
      <c r="M5" s="666"/>
      <c r="N5" s="666"/>
      <c r="O5" s="666"/>
      <c r="P5" s="666"/>
      <c r="Q5" s="666"/>
      <c r="R5" s="666"/>
      <c r="S5" s="666"/>
      <c r="T5" s="666"/>
      <c r="U5" s="666"/>
      <c r="V5" s="666"/>
      <c r="W5" s="666"/>
      <c r="X5" s="666"/>
      <c r="Y5" s="666"/>
      <c r="Z5" s="666"/>
      <c r="AA5" s="666"/>
      <c r="AB5" s="666"/>
      <c r="AC5" s="666"/>
      <c r="AD5" s="666"/>
      <c r="AE5" s="666"/>
      <c r="AF5" s="666"/>
      <c r="AG5" s="666"/>
      <c r="AH5" s="666"/>
      <c r="AI5" s="666"/>
      <c r="AJ5" s="666"/>
      <c r="AK5" s="666"/>
      <c r="AL5" s="666"/>
      <c r="AM5" s="666"/>
      <c r="AN5" s="666"/>
      <c r="AO5" s="666"/>
      <c r="AP5" s="666"/>
      <c r="AQ5" s="666"/>
      <c r="AR5" s="666"/>
      <c r="AS5" s="666"/>
      <c r="AT5" s="666"/>
      <c r="AU5" s="666"/>
      <c r="AV5" s="666"/>
      <c r="AW5" s="666"/>
      <c r="AX5" s="666"/>
      <c r="AY5" s="666"/>
      <c r="AZ5" s="666"/>
      <c r="BA5" s="666"/>
      <c r="BB5" s="667"/>
    </row>
    <row r="6" spans="2:54" s="369" customFormat="1" ht="12.75" x14ac:dyDescent="0.2">
      <c r="B6" s="673"/>
      <c r="C6" s="367">
        <v>1</v>
      </c>
      <c r="D6" s="367">
        <v>2</v>
      </c>
      <c r="E6" s="367">
        <v>3</v>
      </c>
      <c r="F6" s="367">
        <v>4</v>
      </c>
      <c r="G6" s="367">
        <v>5</v>
      </c>
      <c r="H6" s="367">
        <v>6</v>
      </c>
      <c r="I6" s="367">
        <v>7</v>
      </c>
      <c r="J6" s="367">
        <v>8</v>
      </c>
      <c r="K6" s="367">
        <v>9</v>
      </c>
      <c r="L6" s="367">
        <v>10</v>
      </c>
      <c r="M6" s="367">
        <v>11</v>
      </c>
      <c r="N6" s="367">
        <v>12</v>
      </c>
      <c r="O6" s="367">
        <v>13</v>
      </c>
      <c r="P6" s="367">
        <v>14</v>
      </c>
      <c r="Q6" s="367">
        <v>15</v>
      </c>
      <c r="R6" s="367">
        <v>16</v>
      </c>
      <c r="S6" s="367">
        <v>17</v>
      </c>
      <c r="T6" s="367">
        <v>18</v>
      </c>
      <c r="U6" s="367">
        <v>19</v>
      </c>
      <c r="V6" s="367">
        <v>20</v>
      </c>
      <c r="W6" s="367">
        <v>21</v>
      </c>
      <c r="X6" s="367">
        <v>22</v>
      </c>
      <c r="Y6" s="367">
        <v>23</v>
      </c>
      <c r="Z6" s="367">
        <v>24</v>
      </c>
      <c r="AA6" s="367">
        <v>25</v>
      </c>
      <c r="AB6" s="367">
        <v>26</v>
      </c>
      <c r="AC6" s="367">
        <v>27</v>
      </c>
      <c r="AD6" s="367">
        <v>28</v>
      </c>
      <c r="AE6" s="367">
        <v>29</v>
      </c>
      <c r="AF6" s="367">
        <v>30</v>
      </c>
      <c r="AG6" s="367">
        <v>31</v>
      </c>
      <c r="AH6" s="367">
        <v>32</v>
      </c>
      <c r="AI6" s="367">
        <v>33</v>
      </c>
      <c r="AJ6" s="367">
        <v>34</v>
      </c>
      <c r="AK6" s="367">
        <v>35</v>
      </c>
      <c r="AL6" s="367">
        <v>36</v>
      </c>
      <c r="AM6" s="367">
        <v>37</v>
      </c>
      <c r="AN6" s="367">
        <v>38</v>
      </c>
      <c r="AO6" s="367">
        <v>39</v>
      </c>
      <c r="AP6" s="367">
        <v>40</v>
      </c>
      <c r="AQ6" s="367">
        <v>41</v>
      </c>
      <c r="AR6" s="367">
        <v>42</v>
      </c>
      <c r="AS6" s="367">
        <v>43</v>
      </c>
      <c r="AT6" s="367">
        <v>44</v>
      </c>
      <c r="AU6" s="367">
        <v>45</v>
      </c>
      <c r="AV6" s="367">
        <v>46</v>
      </c>
      <c r="AW6" s="367">
        <v>47</v>
      </c>
      <c r="AX6" s="367">
        <v>48</v>
      </c>
      <c r="AY6" s="367">
        <v>49</v>
      </c>
      <c r="AZ6" s="367">
        <v>50</v>
      </c>
      <c r="BA6" s="367">
        <v>51</v>
      </c>
      <c r="BB6" s="368">
        <v>52</v>
      </c>
    </row>
    <row r="7" spans="2:54" s="2" customFormat="1" x14ac:dyDescent="0.25">
      <c r="B7" s="5"/>
      <c r="BB7" s="6"/>
    </row>
    <row r="8" spans="2:54" s="13" customFormat="1" ht="18" customHeight="1" x14ac:dyDescent="0.3">
      <c r="B8" s="659" t="s">
        <v>49</v>
      </c>
      <c r="C8" s="658"/>
      <c r="D8" s="658"/>
      <c r="E8" s="658"/>
      <c r="F8" s="658" t="s">
        <v>50</v>
      </c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8"/>
      <c r="T8" s="623" t="s">
        <v>51</v>
      </c>
      <c r="U8" s="623" t="s">
        <v>51</v>
      </c>
      <c r="V8" s="661"/>
      <c r="W8" s="664"/>
      <c r="X8" s="623"/>
      <c r="Y8" s="623"/>
      <c r="Z8" s="623"/>
      <c r="AA8" s="623"/>
      <c r="AB8" s="623"/>
      <c r="AC8" s="623"/>
      <c r="AD8" s="623"/>
      <c r="AE8" s="623"/>
      <c r="AF8" s="623" t="s">
        <v>284</v>
      </c>
      <c r="AG8" s="623"/>
      <c r="AH8" s="623"/>
      <c r="AI8" s="623"/>
      <c r="AJ8" s="623"/>
      <c r="AK8" s="623"/>
      <c r="AL8" s="623"/>
      <c r="AM8" s="623"/>
      <c r="AN8" s="623"/>
      <c r="AO8" s="623"/>
      <c r="AP8" s="623"/>
      <c r="AQ8" s="623"/>
      <c r="AR8" s="343"/>
      <c r="AS8" s="344"/>
      <c r="AT8" s="633" t="s">
        <v>51</v>
      </c>
      <c r="AU8" s="623" t="s">
        <v>51</v>
      </c>
      <c r="AV8" s="623" t="s">
        <v>51</v>
      </c>
      <c r="AW8" s="623" t="s">
        <v>51</v>
      </c>
      <c r="AX8" s="623" t="s">
        <v>53</v>
      </c>
      <c r="AY8" s="623" t="s">
        <v>51</v>
      </c>
      <c r="AZ8" s="623" t="s">
        <v>51</v>
      </c>
      <c r="BA8" s="623" t="s">
        <v>51</v>
      </c>
      <c r="BB8" s="624" t="s">
        <v>51</v>
      </c>
    </row>
    <row r="9" spans="2:54" s="13" customFormat="1" ht="18" customHeight="1" x14ac:dyDescent="0.3">
      <c r="B9" s="659"/>
      <c r="C9" s="657"/>
      <c r="D9" s="657"/>
      <c r="E9" s="657"/>
      <c r="F9" s="657"/>
      <c r="G9" s="658"/>
      <c r="H9" s="658"/>
      <c r="I9" s="657"/>
      <c r="J9" s="658"/>
      <c r="K9" s="658"/>
      <c r="L9" s="657"/>
      <c r="M9" s="657"/>
      <c r="N9" s="657"/>
      <c r="O9" s="657"/>
      <c r="P9" s="657"/>
      <c r="Q9" s="657"/>
      <c r="R9" s="657"/>
      <c r="S9" s="657"/>
      <c r="T9" s="623"/>
      <c r="U9" s="623"/>
      <c r="V9" s="662"/>
      <c r="W9" s="665"/>
      <c r="X9" s="642"/>
      <c r="Y9" s="642"/>
      <c r="Z9" s="642"/>
      <c r="AA9" s="642"/>
      <c r="AB9" s="642"/>
      <c r="AC9" s="642"/>
      <c r="AD9" s="642"/>
      <c r="AE9" s="642"/>
      <c r="AF9" s="642"/>
      <c r="AG9" s="642"/>
      <c r="AH9" s="642"/>
      <c r="AI9" s="623"/>
      <c r="AJ9" s="623"/>
      <c r="AK9" s="623"/>
      <c r="AL9" s="642"/>
      <c r="AM9" s="623"/>
      <c r="AN9" s="623"/>
      <c r="AO9" s="642"/>
      <c r="AP9" s="642"/>
      <c r="AQ9" s="642"/>
      <c r="AR9" s="343"/>
      <c r="AS9" s="344"/>
      <c r="AT9" s="634"/>
      <c r="AU9" s="623"/>
      <c r="AV9" s="623"/>
      <c r="AW9" s="623"/>
      <c r="AX9" s="623"/>
      <c r="AY9" s="623"/>
      <c r="AZ9" s="623"/>
      <c r="BA9" s="623"/>
      <c r="BB9" s="624"/>
    </row>
    <row r="10" spans="2:54" s="13" customFormat="1" ht="18" customHeight="1" x14ac:dyDescent="0.3">
      <c r="B10" s="659"/>
      <c r="C10" s="657"/>
      <c r="D10" s="657"/>
      <c r="E10" s="657"/>
      <c r="F10" s="657"/>
      <c r="G10" s="658"/>
      <c r="H10" s="658"/>
      <c r="I10" s="657"/>
      <c r="J10" s="658"/>
      <c r="K10" s="658"/>
      <c r="L10" s="657"/>
      <c r="M10" s="657"/>
      <c r="N10" s="657"/>
      <c r="O10" s="657"/>
      <c r="P10" s="657"/>
      <c r="Q10" s="657"/>
      <c r="R10" s="657"/>
      <c r="S10" s="657"/>
      <c r="T10" s="623"/>
      <c r="U10" s="623"/>
      <c r="V10" s="662"/>
      <c r="W10" s="665"/>
      <c r="X10" s="642"/>
      <c r="Y10" s="642"/>
      <c r="Z10" s="642"/>
      <c r="AA10" s="642"/>
      <c r="AB10" s="642"/>
      <c r="AC10" s="642"/>
      <c r="AD10" s="642"/>
      <c r="AE10" s="642"/>
      <c r="AF10" s="642"/>
      <c r="AG10" s="642"/>
      <c r="AH10" s="642"/>
      <c r="AI10" s="623"/>
      <c r="AJ10" s="623"/>
      <c r="AK10" s="623"/>
      <c r="AL10" s="642"/>
      <c r="AM10" s="623"/>
      <c r="AN10" s="623"/>
      <c r="AO10" s="642"/>
      <c r="AP10" s="642"/>
      <c r="AQ10" s="642"/>
      <c r="AR10" s="343"/>
      <c r="AS10" s="344" t="s">
        <v>52</v>
      </c>
      <c r="AT10" s="634"/>
      <c r="AU10" s="623"/>
      <c r="AV10" s="623"/>
      <c r="AW10" s="623"/>
      <c r="AX10" s="623"/>
      <c r="AY10" s="623"/>
      <c r="AZ10" s="623"/>
      <c r="BA10" s="623"/>
      <c r="BB10" s="624"/>
    </row>
    <row r="11" spans="2:54" s="13" customFormat="1" ht="18" customHeight="1" x14ac:dyDescent="0.3">
      <c r="B11" s="659"/>
      <c r="C11" s="657"/>
      <c r="D11" s="657"/>
      <c r="E11" s="657"/>
      <c r="F11" s="657"/>
      <c r="G11" s="658"/>
      <c r="H11" s="658"/>
      <c r="I11" s="657"/>
      <c r="J11" s="658"/>
      <c r="K11" s="658"/>
      <c r="L11" s="657"/>
      <c r="M11" s="657"/>
      <c r="N11" s="657"/>
      <c r="O11" s="657"/>
      <c r="P11" s="657"/>
      <c r="Q11" s="657"/>
      <c r="R11" s="657"/>
      <c r="S11" s="657"/>
      <c r="T11" s="623"/>
      <c r="U11" s="623"/>
      <c r="V11" s="662"/>
      <c r="W11" s="665"/>
      <c r="X11" s="642"/>
      <c r="Y11" s="642"/>
      <c r="Z11" s="642"/>
      <c r="AA11" s="642"/>
      <c r="AB11" s="642"/>
      <c r="AC11" s="642"/>
      <c r="AD11" s="642"/>
      <c r="AE11" s="642"/>
      <c r="AF11" s="642"/>
      <c r="AG11" s="642"/>
      <c r="AH11" s="642"/>
      <c r="AI11" s="623"/>
      <c r="AJ11" s="623"/>
      <c r="AK11" s="623"/>
      <c r="AL11" s="642"/>
      <c r="AM11" s="623"/>
      <c r="AN11" s="623"/>
      <c r="AO11" s="642"/>
      <c r="AP11" s="642"/>
      <c r="AQ11" s="642"/>
      <c r="AR11" s="343"/>
      <c r="AS11" s="344"/>
      <c r="AT11" s="634"/>
      <c r="AU11" s="623"/>
      <c r="AV11" s="623"/>
      <c r="AW11" s="623"/>
      <c r="AX11" s="623"/>
      <c r="AY11" s="623"/>
      <c r="AZ11" s="623"/>
      <c r="BA11" s="623"/>
      <c r="BB11" s="624"/>
    </row>
    <row r="12" spans="2:54" s="13" customFormat="1" ht="18" customHeight="1" x14ac:dyDescent="0.3">
      <c r="B12" s="659"/>
      <c r="C12" s="657"/>
      <c r="D12" s="657"/>
      <c r="E12" s="657"/>
      <c r="F12" s="657"/>
      <c r="G12" s="658"/>
      <c r="H12" s="658"/>
      <c r="I12" s="657"/>
      <c r="J12" s="658"/>
      <c r="K12" s="658"/>
      <c r="L12" s="657"/>
      <c r="M12" s="657"/>
      <c r="N12" s="657"/>
      <c r="O12" s="657"/>
      <c r="P12" s="657"/>
      <c r="Q12" s="657"/>
      <c r="R12" s="657"/>
      <c r="S12" s="657"/>
      <c r="T12" s="623"/>
      <c r="U12" s="623"/>
      <c r="V12" s="662"/>
      <c r="W12" s="665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23"/>
      <c r="AJ12" s="623"/>
      <c r="AK12" s="623"/>
      <c r="AL12" s="642"/>
      <c r="AM12" s="623"/>
      <c r="AN12" s="623"/>
      <c r="AO12" s="642"/>
      <c r="AP12" s="642"/>
      <c r="AQ12" s="642"/>
      <c r="AR12" s="342"/>
      <c r="AS12" s="344"/>
      <c r="AT12" s="634"/>
      <c r="AU12" s="623"/>
      <c r="AV12" s="623"/>
      <c r="AW12" s="623"/>
      <c r="AX12" s="623"/>
      <c r="AY12" s="623"/>
      <c r="AZ12" s="623"/>
      <c r="BA12" s="623"/>
      <c r="BB12" s="624"/>
    </row>
    <row r="13" spans="2:54" s="13" customFormat="1" ht="18" customHeight="1" x14ac:dyDescent="0.3">
      <c r="B13" s="659"/>
      <c r="C13" s="657"/>
      <c r="D13" s="657"/>
      <c r="E13" s="657"/>
      <c r="F13" s="657"/>
      <c r="G13" s="658"/>
      <c r="H13" s="658"/>
      <c r="I13" s="657"/>
      <c r="J13" s="658"/>
      <c r="K13" s="658"/>
      <c r="L13" s="657"/>
      <c r="M13" s="657"/>
      <c r="N13" s="657"/>
      <c r="O13" s="657"/>
      <c r="P13" s="657"/>
      <c r="Q13" s="657"/>
      <c r="R13" s="657"/>
      <c r="S13" s="657"/>
      <c r="T13" s="623"/>
      <c r="U13" s="623"/>
      <c r="V13" s="663"/>
      <c r="W13" s="665"/>
      <c r="X13" s="642"/>
      <c r="Y13" s="642"/>
      <c r="Z13" s="642"/>
      <c r="AA13" s="642"/>
      <c r="AB13" s="642"/>
      <c r="AC13" s="642"/>
      <c r="AD13" s="642"/>
      <c r="AE13" s="642"/>
      <c r="AF13" s="642"/>
      <c r="AG13" s="642"/>
      <c r="AH13" s="642"/>
      <c r="AI13" s="623"/>
      <c r="AJ13" s="623"/>
      <c r="AK13" s="623"/>
      <c r="AL13" s="642"/>
      <c r="AM13" s="623"/>
      <c r="AN13" s="623"/>
      <c r="AO13" s="642"/>
      <c r="AP13" s="642"/>
      <c r="AQ13" s="642"/>
      <c r="AR13" s="309" t="s">
        <v>52</v>
      </c>
      <c r="AS13" s="344" t="s">
        <v>52</v>
      </c>
      <c r="AT13" s="660"/>
      <c r="AU13" s="623"/>
      <c r="AV13" s="623"/>
      <c r="AW13" s="623"/>
      <c r="AX13" s="623"/>
      <c r="AY13" s="623"/>
      <c r="AZ13" s="623"/>
      <c r="BA13" s="623"/>
      <c r="BB13" s="624"/>
    </row>
    <row r="14" spans="2:54" s="13" customFormat="1" ht="18" customHeight="1" x14ac:dyDescent="0.3">
      <c r="B14" s="629"/>
      <c r="C14" s="631"/>
      <c r="D14" s="631"/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  <c r="Q14" s="631"/>
      <c r="R14" s="631"/>
      <c r="S14" s="631"/>
      <c r="T14" s="631"/>
      <c r="U14" s="631"/>
      <c r="V14" s="631"/>
      <c r="W14" s="631"/>
      <c r="X14" s="631"/>
      <c r="Y14" s="631"/>
      <c r="Z14" s="631"/>
      <c r="AA14" s="631"/>
      <c r="AB14" s="631"/>
      <c r="AC14" s="631"/>
      <c r="AD14" s="631"/>
      <c r="AE14" s="631"/>
      <c r="AF14" s="631"/>
      <c r="AG14" s="631"/>
      <c r="AH14" s="631"/>
      <c r="AI14" s="631"/>
      <c r="AJ14" s="631"/>
      <c r="AK14" s="631"/>
      <c r="AL14" s="631"/>
      <c r="AM14" s="631"/>
      <c r="AN14" s="631"/>
      <c r="AO14" s="631"/>
      <c r="AP14" s="631"/>
      <c r="AQ14" s="631"/>
      <c r="AR14" s="631"/>
      <c r="AS14" s="631"/>
      <c r="AT14" s="631"/>
      <c r="AU14" s="631"/>
      <c r="AV14" s="631"/>
      <c r="AW14" s="631"/>
      <c r="AX14" s="631"/>
      <c r="AY14" s="631"/>
      <c r="AZ14" s="631"/>
      <c r="BA14" s="631"/>
      <c r="BB14" s="632"/>
    </row>
    <row r="15" spans="2:54" s="13" customFormat="1" ht="18" customHeight="1" x14ac:dyDescent="0.3">
      <c r="B15" s="659" t="s">
        <v>54</v>
      </c>
      <c r="C15" s="657"/>
      <c r="D15" s="657"/>
      <c r="E15" s="657"/>
      <c r="F15" s="650"/>
      <c r="G15" s="657"/>
      <c r="H15" s="657" t="s">
        <v>337</v>
      </c>
      <c r="I15" s="658"/>
      <c r="J15" s="658"/>
      <c r="K15" s="658"/>
      <c r="L15" s="658"/>
      <c r="M15" s="658"/>
      <c r="N15" s="658"/>
      <c r="O15" s="636"/>
      <c r="P15" s="657"/>
      <c r="Q15" s="633"/>
      <c r="R15" s="633"/>
      <c r="S15" s="633"/>
      <c r="T15" s="623" t="s">
        <v>51</v>
      </c>
      <c r="U15" s="623" t="s">
        <v>51</v>
      </c>
      <c r="V15" s="642"/>
      <c r="W15" s="650"/>
      <c r="X15" s="642"/>
      <c r="Y15" s="642"/>
      <c r="Z15" s="642"/>
      <c r="AA15" s="642"/>
      <c r="AB15" s="642"/>
      <c r="AC15" s="642"/>
      <c r="AD15" s="642"/>
      <c r="AE15" s="642" t="s">
        <v>338</v>
      </c>
      <c r="AF15" s="642"/>
      <c r="AG15" s="642"/>
      <c r="AH15" s="642"/>
      <c r="AI15" s="642"/>
      <c r="AJ15" s="642"/>
      <c r="AK15" s="642"/>
      <c r="AL15" s="642"/>
      <c r="AM15" s="642"/>
      <c r="AN15" s="642"/>
      <c r="AO15" s="625"/>
      <c r="AP15" s="633"/>
      <c r="AQ15" s="309" t="s">
        <v>55</v>
      </c>
      <c r="AR15" s="633" t="s">
        <v>57</v>
      </c>
      <c r="AS15" s="309" t="s">
        <v>57</v>
      </c>
      <c r="AT15" s="623" t="s">
        <v>51</v>
      </c>
      <c r="AU15" s="623" t="s">
        <v>51</v>
      </c>
      <c r="AV15" s="623" t="s">
        <v>51</v>
      </c>
      <c r="AW15" s="623" t="s">
        <v>51</v>
      </c>
      <c r="AX15" s="623" t="s">
        <v>53</v>
      </c>
      <c r="AY15" s="623" t="s">
        <v>51</v>
      </c>
      <c r="AZ15" s="623" t="s">
        <v>51</v>
      </c>
      <c r="BA15" s="623" t="s">
        <v>51</v>
      </c>
      <c r="BB15" s="624" t="s">
        <v>51</v>
      </c>
    </row>
    <row r="16" spans="2:54" s="13" customFormat="1" ht="18" customHeight="1" x14ac:dyDescent="0.3">
      <c r="B16" s="659"/>
      <c r="C16" s="657"/>
      <c r="D16" s="657"/>
      <c r="E16" s="657"/>
      <c r="F16" s="650"/>
      <c r="G16" s="657"/>
      <c r="H16" s="657"/>
      <c r="I16" s="658"/>
      <c r="J16" s="658"/>
      <c r="K16" s="658"/>
      <c r="L16" s="658"/>
      <c r="M16" s="658"/>
      <c r="N16" s="658"/>
      <c r="O16" s="637"/>
      <c r="P16" s="657"/>
      <c r="Q16" s="634"/>
      <c r="R16" s="634"/>
      <c r="S16" s="634"/>
      <c r="T16" s="623"/>
      <c r="U16" s="623"/>
      <c r="V16" s="642"/>
      <c r="W16" s="650"/>
      <c r="X16" s="642"/>
      <c r="Y16" s="642"/>
      <c r="Z16" s="642"/>
      <c r="AA16" s="642"/>
      <c r="AB16" s="642"/>
      <c r="AC16" s="642"/>
      <c r="AD16" s="642"/>
      <c r="AE16" s="642"/>
      <c r="AF16" s="642"/>
      <c r="AG16" s="642"/>
      <c r="AH16" s="642"/>
      <c r="AI16" s="642"/>
      <c r="AJ16" s="642"/>
      <c r="AK16" s="642"/>
      <c r="AL16" s="642"/>
      <c r="AM16" s="642"/>
      <c r="AN16" s="642"/>
      <c r="AO16" s="626"/>
      <c r="AP16" s="634"/>
      <c r="AQ16" s="309" t="s">
        <v>55</v>
      </c>
      <c r="AR16" s="634"/>
      <c r="AS16" s="309" t="s">
        <v>57</v>
      </c>
      <c r="AT16" s="623"/>
      <c r="AU16" s="623"/>
      <c r="AV16" s="623"/>
      <c r="AW16" s="623"/>
      <c r="AX16" s="623"/>
      <c r="AY16" s="623"/>
      <c r="AZ16" s="623"/>
      <c r="BA16" s="623"/>
      <c r="BB16" s="624"/>
    </row>
    <row r="17" spans="2:64" s="13" customFormat="1" ht="18" customHeight="1" x14ac:dyDescent="0.3">
      <c r="B17" s="659"/>
      <c r="C17" s="657"/>
      <c r="D17" s="657"/>
      <c r="E17" s="657"/>
      <c r="F17" s="650"/>
      <c r="G17" s="657"/>
      <c r="H17" s="657"/>
      <c r="I17" s="658"/>
      <c r="J17" s="658"/>
      <c r="K17" s="658"/>
      <c r="L17" s="658"/>
      <c r="M17" s="658"/>
      <c r="N17" s="658"/>
      <c r="O17" s="637"/>
      <c r="P17" s="657"/>
      <c r="Q17" s="634"/>
      <c r="R17" s="634"/>
      <c r="S17" s="660"/>
      <c r="T17" s="623"/>
      <c r="U17" s="623"/>
      <c r="V17" s="642"/>
      <c r="W17" s="650"/>
      <c r="X17" s="642"/>
      <c r="Y17" s="642"/>
      <c r="Z17" s="642"/>
      <c r="AA17" s="642"/>
      <c r="AB17" s="642"/>
      <c r="AC17" s="642"/>
      <c r="AD17" s="642"/>
      <c r="AE17" s="642"/>
      <c r="AF17" s="642"/>
      <c r="AG17" s="642"/>
      <c r="AH17" s="642"/>
      <c r="AI17" s="642"/>
      <c r="AJ17" s="642"/>
      <c r="AK17" s="642"/>
      <c r="AL17" s="642"/>
      <c r="AM17" s="642"/>
      <c r="AN17" s="642"/>
      <c r="AO17" s="626"/>
      <c r="AP17" s="660"/>
      <c r="AQ17" s="309" t="s">
        <v>55</v>
      </c>
      <c r="AR17" s="634"/>
      <c r="AS17" s="309" t="s">
        <v>57</v>
      </c>
      <c r="AT17" s="623"/>
      <c r="AU17" s="623"/>
      <c r="AV17" s="623"/>
      <c r="AW17" s="623"/>
      <c r="AX17" s="623"/>
      <c r="AY17" s="623"/>
      <c r="AZ17" s="623"/>
      <c r="BA17" s="623"/>
      <c r="BB17" s="624"/>
    </row>
    <row r="18" spans="2:64" s="13" customFormat="1" ht="18" customHeight="1" x14ac:dyDescent="0.3">
      <c r="B18" s="659"/>
      <c r="C18" s="657"/>
      <c r="D18" s="657"/>
      <c r="E18" s="657"/>
      <c r="F18" s="650"/>
      <c r="G18" s="657"/>
      <c r="H18" s="657"/>
      <c r="I18" s="658"/>
      <c r="J18" s="658"/>
      <c r="K18" s="658"/>
      <c r="L18" s="658"/>
      <c r="M18" s="658"/>
      <c r="N18" s="658"/>
      <c r="O18" s="637"/>
      <c r="P18" s="657"/>
      <c r="Q18" s="634"/>
      <c r="R18" s="634"/>
      <c r="S18" s="309" t="s">
        <v>52</v>
      </c>
      <c r="T18" s="623"/>
      <c r="U18" s="623"/>
      <c r="V18" s="642"/>
      <c r="W18" s="650"/>
      <c r="X18" s="642"/>
      <c r="Y18" s="642"/>
      <c r="Z18" s="642"/>
      <c r="AA18" s="642"/>
      <c r="AB18" s="642"/>
      <c r="AC18" s="642"/>
      <c r="AD18" s="642"/>
      <c r="AE18" s="642"/>
      <c r="AF18" s="642"/>
      <c r="AG18" s="642"/>
      <c r="AH18" s="642"/>
      <c r="AI18" s="642"/>
      <c r="AJ18" s="642"/>
      <c r="AK18" s="642"/>
      <c r="AL18" s="642"/>
      <c r="AM18" s="642"/>
      <c r="AN18" s="642"/>
      <c r="AO18" s="626"/>
      <c r="AP18" s="309" t="s">
        <v>52</v>
      </c>
      <c r="AQ18" s="309" t="s">
        <v>55</v>
      </c>
      <c r="AR18" s="634"/>
      <c r="AS18" s="309" t="s">
        <v>57</v>
      </c>
      <c r="AT18" s="623"/>
      <c r="AU18" s="623"/>
      <c r="AV18" s="623"/>
      <c r="AW18" s="623"/>
      <c r="AX18" s="623"/>
      <c r="AY18" s="623"/>
      <c r="AZ18" s="623"/>
      <c r="BA18" s="623"/>
      <c r="BB18" s="624"/>
    </row>
    <row r="19" spans="2:64" s="13" customFormat="1" ht="18" customHeight="1" x14ac:dyDescent="0.3">
      <c r="B19" s="659"/>
      <c r="C19" s="657"/>
      <c r="D19" s="657"/>
      <c r="E19" s="657"/>
      <c r="F19" s="650"/>
      <c r="G19" s="657"/>
      <c r="H19" s="657"/>
      <c r="I19" s="658"/>
      <c r="J19" s="658"/>
      <c r="K19" s="658"/>
      <c r="L19" s="658"/>
      <c r="M19" s="658"/>
      <c r="N19" s="658"/>
      <c r="O19" s="637"/>
      <c r="P19" s="657"/>
      <c r="Q19" s="634"/>
      <c r="R19" s="634"/>
      <c r="S19" s="309" t="s">
        <v>52</v>
      </c>
      <c r="T19" s="623"/>
      <c r="U19" s="623"/>
      <c r="V19" s="642"/>
      <c r="W19" s="650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/>
      <c r="AK19" s="642"/>
      <c r="AL19" s="642"/>
      <c r="AM19" s="642"/>
      <c r="AN19" s="642"/>
      <c r="AO19" s="626"/>
      <c r="AP19" s="309" t="s">
        <v>55</v>
      </c>
      <c r="AQ19" s="309" t="s">
        <v>57</v>
      </c>
      <c r="AR19" s="634"/>
      <c r="AS19" s="309" t="s">
        <v>52</v>
      </c>
      <c r="AT19" s="623"/>
      <c r="AU19" s="623"/>
      <c r="AV19" s="623"/>
      <c r="AW19" s="623"/>
      <c r="AX19" s="623"/>
      <c r="AY19" s="623"/>
      <c r="AZ19" s="623"/>
      <c r="BA19" s="623"/>
      <c r="BB19" s="624"/>
    </row>
    <row r="20" spans="2:64" s="13" customFormat="1" ht="18" customHeight="1" x14ac:dyDescent="0.3">
      <c r="B20" s="659"/>
      <c r="C20" s="657"/>
      <c r="D20" s="657"/>
      <c r="E20" s="657"/>
      <c r="F20" s="650"/>
      <c r="G20" s="657"/>
      <c r="H20" s="657"/>
      <c r="I20" s="658"/>
      <c r="J20" s="658"/>
      <c r="K20" s="658"/>
      <c r="L20" s="658"/>
      <c r="M20" s="658"/>
      <c r="N20" s="658"/>
      <c r="O20" s="670"/>
      <c r="P20" s="657"/>
      <c r="Q20" s="660"/>
      <c r="R20" s="660"/>
      <c r="S20" s="309" t="s">
        <v>52</v>
      </c>
      <c r="T20" s="623"/>
      <c r="U20" s="623"/>
      <c r="V20" s="642"/>
      <c r="W20" s="650"/>
      <c r="X20" s="642"/>
      <c r="Y20" s="642"/>
      <c r="Z20" s="642"/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642"/>
      <c r="AM20" s="642"/>
      <c r="AN20" s="642"/>
      <c r="AO20" s="627"/>
      <c r="AP20" s="309" t="s">
        <v>55</v>
      </c>
      <c r="AQ20" s="309" t="s">
        <v>57</v>
      </c>
      <c r="AR20" s="660"/>
      <c r="AS20" s="309" t="s">
        <v>52</v>
      </c>
      <c r="AT20" s="623"/>
      <c r="AU20" s="623"/>
      <c r="AV20" s="623"/>
      <c r="AW20" s="623"/>
      <c r="AX20" s="623"/>
      <c r="AY20" s="623"/>
      <c r="AZ20" s="623"/>
      <c r="BA20" s="623"/>
      <c r="BB20" s="624"/>
    </row>
    <row r="21" spans="2:64" s="13" customFormat="1" ht="18" customHeight="1" x14ac:dyDescent="0.3">
      <c r="B21" s="629"/>
      <c r="C21" s="630"/>
      <c r="D21" s="630"/>
      <c r="E21" s="630"/>
      <c r="F21" s="630"/>
      <c r="G21" s="630"/>
      <c r="H21" s="630"/>
      <c r="I21" s="630"/>
      <c r="J21" s="630"/>
      <c r="K21" s="630"/>
      <c r="L21" s="630"/>
      <c r="M21" s="630"/>
      <c r="N21" s="630"/>
      <c r="O21" s="630"/>
      <c r="P21" s="630"/>
      <c r="Q21" s="630"/>
      <c r="R21" s="630"/>
      <c r="S21" s="630"/>
      <c r="T21" s="631"/>
      <c r="U21" s="631"/>
      <c r="V21" s="631"/>
      <c r="W21" s="631"/>
      <c r="X21" s="631"/>
      <c r="Y21" s="631"/>
      <c r="Z21" s="631"/>
      <c r="AA21" s="631"/>
      <c r="AB21" s="631"/>
      <c r="AC21" s="631"/>
      <c r="AD21" s="631"/>
      <c r="AE21" s="631"/>
      <c r="AF21" s="631"/>
      <c r="AG21" s="631"/>
      <c r="AH21" s="631"/>
      <c r="AI21" s="631"/>
      <c r="AJ21" s="631"/>
      <c r="AK21" s="631"/>
      <c r="AL21" s="631"/>
      <c r="AM21" s="631"/>
      <c r="AN21" s="631"/>
      <c r="AO21" s="631"/>
      <c r="AP21" s="631"/>
      <c r="AQ21" s="631"/>
      <c r="AR21" s="631"/>
      <c r="AS21" s="631"/>
      <c r="AT21" s="631"/>
      <c r="AU21" s="631"/>
      <c r="AV21" s="631"/>
      <c r="AW21" s="631"/>
      <c r="AX21" s="631"/>
      <c r="AY21" s="631"/>
      <c r="AZ21" s="631"/>
      <c r="BA21" s="631"/>
      <c r="BB21" s="632"/>
    </row>
    <row r="22" spans="2:64" s="13" customFormat="1" ht="18" customHeight="1" x14ac:dyDescent="0.3">
      <c r="B22" s="643" t="s">
        <v>56</v>
      </c>
      <c r="C22" s="633"/>
      <c r="D22" s="633"/>
      <c r="E22" s="633"/>
      <c r="F22" s="647"/>
      <c r="G22" s="636"/>
      <c r="H22" s="636" t="s">
        <v>339</v>
      </c>
      <c r="I22" s="636"/>
      <c r="J22" s="636"/>
      <c r="K22" s="636"/>
      <c r="L22" s="654"/>
      <c r="M22" s="633"/>
      <c r="N22" s="636"/>
      <c r="O22" s="633"/>
      <c r="P22" s="309" t="s">
        <v>55</v>
      </c>
      <c r="Q22" s="654" t="s">
        <v>57</v>
      </c>
      <c r="R22" s="654" t="s">
        <v>57</v>
      </c>
      <c r="S22" s="309" t="s">
        <v>57</v>
      </c>
      <c r="T22" s="623" t="s">
        <v>51</v>
      </c>
      <c r="U22" s="623" t="s">
        <v>51</v>
      </c>
      <c r="V22" s="633"/>
      <c r="W22" s="647"/>
      <c r="X22" s="633"/>
      <c r="Y22" s="633"/>
      <c r="Z22" s="633" t="s">
        <v>340</v>
      </c>
      <c r="AA22" s="633"/>
      <c r="AB22" s="633"/>
      <c r="AC22" s="633"/>
      <c r="AD22" s="633"/>
      <c r="AE22" s="633"/>
      <c r="AF22" s="309" t="s">
        <v>55</v>
      </c>
      <c r="AG22" s="654" t="s">
        <v>57</v>
      </c>
      <c r="AH22" s="654" t="s">
        <v>57</v>
      </c>
      <c r="AI22" s="309" t="s">
        <v>57</v>
      </c>
      <c r="AJ22" s="651" t="s">
        <v>59</v>
      </c>
      <c r="AK22" s="625" t="s">
        <v>59</v>
      </c>
      <c r="AL22" s="625" t="s">
        <v>59</v>
      </c>
      <c r="AM22" s="625" t="s">
        <v>59</v>
      </c>
      <c r="AN22" s="625" t="s">
        <v>60</v>
      </c>
      <c r="AO22" s="625" t="s">
        <v>60</v>
      </c>
      <c r="AP22" s="625" t="s">
        <v>60</v>
      </c>
      <c r="AQ22" s="625" t="s">
        <v>60</v>
      </c>
      <c r="AR22" s="625" t="s">
        <v>60</v>
      </c>
      <c r="AS22" s="625" t="s">
        <v>60</v>
      </c>
      <c r="AT22" s="625" t="s">
        <v>61</v>
      </c>
      <c r="AU22" s="625" t="s">
        <v>61</v>
      </c>
      <c r="AV22" s="625" t="s">
        <v>61</v>
      </c>
      <c r="AW22" s="625" t="s">
        <v>61</v>
      </c>
      <c r="AX22" s="625" t="s">
        <v>61</v>
      </c>
      <c r="AY22" s="636" t="s">
        <v>61</v>
      </c>
      <c r="AZ22" s="636" t="s">
        <v>61</v>
      </c>
      <c r="BA22" s="636" t="s">
        <v>61</v>
      </c>
      <c r="BB22" s="639" t="s">
        <v>61</v>
      </c>
    </row>
    <row r="23" spans="2:64" s="13" customFormat="1" ht="18" customHeight="1" x14ac:dyDescent="0.3">
      <c r="B23" s="644"/>
      <c r="C23" s="634"/>
      <c r="D23" s="634"/>
      <c r="E23" s="634"/>
      <c r="F23" s="648"/>
      <c r="G23" s="637"/>
      <c r="H23" s="637"/>
      <c r="I23" s="637"/>
      <c r="J23" s="637"/>
      <c r="K23" s="637"/>
      <c r="L23" s="655"/>
      <c r="M23" s="634"/>
      <c r="N23" s="637"/>
      <c r="O23" s="634"/>
      <c r="P23" s="309" t="s">
        <v>55</v>
      </c>
      <c r="Q23" s="655"/>
      <c r="R23" s="655"/>
      <c r="S23" s="309" t="s">
        <v>57</v>
      </c>
      <c r="T23" s="623"/>
      <c r="U23" s="623"/>
      <c r="V23" s="634"/>
      <c r="W23" s="648"/>
      <c r="X23" s="634"/>
      <c r="Y23" s="634"/>
      <c r="Z23" s="634"/>
      <c r="AA23" s="634"/>
      <c r="AB23" s="634"/>
      <c r="AC23" s="634"/>
      <c r="AD23" s="634"/>
      <c r="AE23" s="634"/>
      <c r="AF23" s="309" t="s">
        <v>55</v>
      </c>
      <c r="AG23" s="655"/>
      <c r="AH23" s="655"/>
      <c r="AI23" s="309" t="s">
        <v>57</v>
      </c>
      <c r="AJ23" s="652"/>
      <c r="AK23" s="626"/>
      <c r="AL23" s="626"/>
      <c r="AM23" s="626"/>
      <c r="AN23" s="626"/>
      <c r="AO23" s="626"/>
      <c r="AP23" s="626"/>
      <c r="AQ23" s="626"/>
      <c r="AR23" s="626"/>
      <c r="AS23" s="626"/>
      <c r="AT23" s="626"/>
      <c r="AU23" s="626"/>
      <c r="AV23" s="626"/>
      <c r="AW23" s="626"/>
      <c r="AX23" s="626"/>
      <c r="AY23" s="637"/>
      <c r="AZ23" s="637"/>
      <c r="BA23" s="637"/>
      <c r="BB23" s="640"/>
    </row>
    <row r="24" spans="2:64" s="13" customFormat="1" ht="18" customHeight="1" x14ac:dyDescent="0.3">
      <c r="B24" s="644"/>
      <c r="C24" s="634"/>
      <c r="D24" s="634"/>
      <c r="E24" s="634"/>
      <c r="F24" s="648"/>
      <c r="G24" s="637"/>
      <c r="H24" s="637"/>
      <c r="I24" s="637"/>
      <c r="J24" s="637"/>
      <c r="K24" s="637"/>
      <c r="L24" s="655"/>
      <c r="M24" s="634"/>
      <c r="N24" s="637"/>
      <c r="O24" s="660"/>
      <c r="P24" s="309" t="s">
        <v>55</v>
      </c>
      <c r="Q24" s="655"/>
      <c r="R24" s="655"/>
      <c r="S24" s="309" t="s">
        <v>57</v>
      </c>
      <c r="T24" s="623"/>
      <c r="U24" s="623"/>
      <c r="V24" s="634"/>
      <c r="W24" s="648"/>
      <c r="X24" s="634"/>
      <c r="Y24" s="634"/>
      <c r="Z24" s="634"/>
      <c r="AA24" s="634"/>
      <c r="AB24" s="634"/>
      <c r="AC24" s="634"/>
      <c r="AD24" s="634"/>
      <c r="AE24" s="660"/>
      <c r="AF24" s="309" t="s">
        <v>55</v>
      </c>
      <c r="AG24" s="655"/>
      <c r="AH24" s="655"/>
      <c r="AI24" s="309" t="s">
        <v>57</v>
      </c>
      <c r="AJ24" s="652"/>
      <c r="AK24" s="626"/>
      <c r="AL24" s="626"/>
      <c r="AM24" s="626"/>
      <c r="AN24" s="626"/>
      <c r="AO24" s="626"/>
      <c r="AP24" s="626"/>
      <c r="AQ24" s="626"/>
      <c r="AR24" s="626"/>
      <c r="AS24" s="626"/>
      <c r="AT24" s="626"/>
      <c r="AU24" s="626"/>
      <c r="AV24" s="626"/>
      <c r="AW24" s="626"/>
      <c r="AX24" s="626"/>
      <c r="AY24" s="637"/>
      <c r="AZ24" s="637"/>
      <c r="BA24" s="637"/>
      <c r="BB24" s="640"/>
    </row>
    <row r="25" spans="2:64" s="13" customFormat="1" ht="18" customHeight="1" x14ac:dyDescent="0.3">
      <c r="B25" s="644"/>
      <c r="C25" s="634"/>
      <c r="D25" s="634"/>
      <c r="E25" s="634"/>
      <c r="F25" s="648"/>
      <c r="G25" s="637"/>
      <c r="H25" s="637"/>
      <c r="I25" s="637"/>
      <c r="J25" s="637"/>
      <c r="K25" s="637"/>
      <c r="L25" s="655"/>
      <c r="M25" s="634"/>
      <c r="N25" s="637"/>
      <c r="O25" s="309" t="s">
        <v>52</v>
      </c>
      <c r="P25" s="309" t="s">
        <v>55</v>
      </c>
      <c r="Q25" s="655"/>
      <c r="R25" s="655"/>
      <c r="S25" s="309" t="s">
        <v>57</v>
      </c>
      <c r="T25" s="623"/>
      <c r="U25" s="623"/>
      <c r="V25" s="634"/>
      <c r="W25" s="648"/>
      <c r="X25" s="634"/>
      <c r="Y25" s="634"/>
      <c r="Z25" s="634"/>
      <c r="AA25" s="634"/>
      <c r="AB25" s="634"/>
      <c r="AC25" s="634"/>
      <c r="AD25" s="634"/>
      <c r="AE25" s="309" t="s">
        <v>52</v>
      </c>
      <c r="AF25" s="309" t="s">
        <v>55</v>
      </c>
      <c r="AG25" s="655"/>
      <c r="AH25" s="655"/>
      <c r="AI25" s="309" t="s">
        <v>57</v>
      </c>
      <c r="AJ25" s="652"/>
      <c r="AK25" s="626"/>
      <c r="AL25" s="626"/>
      <c r="AM25" s="626"/>
      <c r="AN25" s="626"/>
      <c r="AO25" s="626"/>
      <c r="AP25" s="626"/>
      <c r="AQ25" s="626"/>
      <c r="AR25" s="626"/>
      <c r="AS25" s="626"/>
      <c r="AT25" s="626"/>
      <c r="AU25" s="626"/>
      <c r="AV25" s="626"/>
      <c r="AW25" s="626"/>
      <c r="AX25" s="626"/>
      <c r="AY25" s="637"/>
      <c r="AZ25" s="637"/>
      <c r="BA25" s="637"/>
      <c r="BB25" s="640"/>
    </row>
    <row r="26" spans="2:64" s="13" customFormat="1" ht="18" customHeight="1" x14ac:dyDescent="0.3">
      <c r="B26" s="644"/>
      <c r="C26" s="634"/>
      <c r="D26" s="634"/>
      <c r="E26" s="634"/>
      <c r="F26" s="648"/>
      <c r="G26" s="637"/>
      <c r="H26" s="637"/>
      <c r="I26" s="637"/>
      <c r="J26" s="637"/>
      <c r="K26" s="637"/>
      <c r="L26" s="655"/>
      <c r="M26" s="634"/>
      <c r="N26" s="637"/>
      <c r="O26" s="309" t="s">
        <v>55</v>
      </c>
      <c r="P26" s="309" t="s">
        <v>57</v>
      </c>
      <c r="Q26" s="655"/>
      <c r="R26" s="655"/>
      <c r="S26" s="309" t="s">
        <v>52</v>
      </c>
      <c r="T26" s="623"/>
      <c r="U26" s="623"/>
      <c r="V26" s="634"/>
      <c r="W26" s="648"/>
      <c r="X26" s="634"/>
      <c r="Y26" s="634"/>
      <c r="Z26" s="634"/>
      <c r="AA26" s="634"/>
      <c r="AB26" s="634"/>
      <c r="AC26" s="634"/>
      <c r="AD26" s="634"/>
      <c r="AE26" s="309" t="s">
        <v>55</v>
      </c>
      <c r="AF26" s="309" t="s">
        <v>57</v>
      </c>
      <c r="AG26" s="655"/>
      <c r="AH26" s="655"/>
      <c r="AI26" s="309" t="s">
        <v>52</v>
      </c>
      <c r="AJ26" s="652"/>
      <c r="AK26" s="626"/>
      <c r="AL26" s="626"/>
      <c r="AM26" s="626"/>
      <c r="AN26" s="626"/>
      <c r="AO26" s="626"/>
      <c r="AP26" s="626"/>
      <c r="AQ26" s="626"/>
      <c r="AR26" s="626"/>
      <c r="AS26" s="626"/>
      <c r="AT26" s="626"/>
      <c r="AU26" s="626"/>
      <c r="AV26" s="626"/>
      <c r="AW26" s="626"/>
      <c r="AX26" s="626"/>
      <c r="AY26" s="637"/>
      <c r="AZ26" s="637"/>
      <c r="BA26" s="637"/>
      <c r="BB26" s="640"/>
    </row>
    <row r="27" spans="2:64" s="13" customFormat="1" ht="18" customHeight="1" thickBot="1" x14ac:dyDescent="0.35">
      <c r="B27" s="645"/>
      <c r="C27" s="635"/>
      <c r="D27" s="635"/>
      <c r="E27" s="635"/>
      <c r="F27" s="649"/>
      <c r="G27" s="638"/>
      <c r="H27" s="638"/>
      <c r="I27" s="638"/>
      <c r="J27" s="638"/>
      <c r="K27" s="638"/>
      <c r="L27" s="656"/>
      <c r="M27" s="660"/>
      <c r="N27" s="638"/>
      <c r="O27" s="309" t="s">
        <v>55</v>
      </c>
      <c r="P27" s="309" t="s">
        <v>57</v>
      </c>
      <c r="Q27" s="656"/>
      <c r="R27" s="656"/>
      <c r="S27" s="309" t="s">
        <v>52</v>
      </c>
      <c r="T27" s="646"/>
      <c r="U27" s="646"/>
      <c r="V27" s="635"/>
      <c r="W27" s="649"/>
      <c r="X27" s="635"/>
      <c r="Y27" s="635"/>
      <c r="Z27" s="635"/>
      <c r="AA27" s="635"/>
      <c r="AB27" s="635"/>
      <c r="AC27" s="635"/>
      <c r="AD27" s="635"/>
      <c r="AE27" s="309" t="s">
        <v>55</v>
      </c>
      <c r="AF27" s="309" t="s">
        <v>57</v>
      </c>
      <c r="AG27" s="656"/>
      <c r="AH27" s="656"/>
      <c r="AI27" s="309" t="s">
        <v>52</v>
      </c>
      <c r="AJ27" s="653"/>
      <c r="AK27" s="628"/>
      <c r="AL27" s="628"/>
      <c r="AM27" s="628"/>
      <c r="AN27" s="628"/>
      <c r="AO27" s="628"/>
      <c r="AP27" s="628"/>
      <c r="AQ27" s="628"/>
      <c r="AR27" s="628"/>
      <c r="AS27" s="628"/>
      <c r="AT27" s="628"/>
      <c r="AU27" s="628"/>
      <c r="AV27" s="628"/>
      <c r="AW27" s="628"/>
      <c r="AX27" s="628"/>
      <c r="AY27" s="638"/>
      <c r="AZ27" s="638"/>
      <c r="BA27" s="638"/>
      <c r="BB27" s="641"/>
    </row>
    <row r="28" spans="2:64" s="14" customFormat="1" ht="18.75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2:64" ht="15.75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2:64" ht="18.75" x14ac:dyDescent="0.3">
      <c r="B30" s="538" t="s">
        <v>62</v>
      </c>
      <c r="C30" s="13"/>
      <c r="D30" s="13"/>
      <c r="E30" s="13"/>
      <c r="F30" s="13"/>
      <c r="G30" s="13"/>
      <c r="H30" s="13"/>
      <c r="I30" s="13"/>
      <c r="J30" s="539"/>
      <c r="K30" s="540" t="s">
        <v>63</v>
      </c>
      <c r="L30" s="13" t="s">
        <v>214</v>
      </c>
      <c r="M30" s="13"/>
      <c r="N30" s="13"/>
      <c r="O30" s="13"/>
      <c r="P30" s="13"/>
      <c r="Q30" s="13"/>
      <c r="R30" s="13"/>
      <c r="S30" s="13"/>
      <c r="T30" s="13"/>
      <c r="U30" s="13"/>
      <c r="V30" s="541" t="s">
        <v>55</v>
      </c>
      <c r="W30" s="542" t="s">
        <v>63</v>
      </c>
      <c r="X30" s="543" t="s">
        <v>64</v>
      </c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  <c r="AO30" s="543"/>
      <c r="AP30" s="544" t="s">
        <v>60</v>
      </c>
      <c r="AQ30" s="542" t="s">
        <v>63</v>
      </c>
      <c r="AR30" s="543" t="s">
        <v>71</v>
      </c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545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2:64" ht="18.75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  <c r="AO31" s="543"/>
      <c r="AP31" s="543"/>
      <c r="AQ31" s="543"/>
      <c r="AR31" s="54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2:64" ht="18.75" x14ac:dyDescent="0.3">
      <c r="B32" s="13"/>
      <c r="C32" s="13"/>
      <c r="D32" s="13"/>
      <c r="E32" s="13"/>
      <c r="F32" s="13"/>
      <c r="G32" s="13"/>
      <c r="H32" s="13"/>
      <c r="I32" s="13"/>
      <c r="J32" s="546" t="s">
        <v>65</v>
      </c>
      <c r="K32" s="547" t="s">
        <v>63</v>
      </c>
      <c r="L32" s="548" t="s">
        <v>66</v>
      </c>
      <c r="M32" s="548"/>
      <c r="N32" s="548"/>
      <c r="O32" s="548"/>
      <c r="P32" s="548"/>
      <c r="Q32" s="548"/>
      <c r="R32" s="548"/>
      <c r="S32" s="13"/>
      <c r="T32" s="13"/>
      <c r="U32" s="13"/>
      <c r="V32" s="541" t="s">
        <v>57</v>
      </c>
      <c r="W32" s="542" t="s">
        <v>63</v>
      </c>
      <c r="X32" s="543" t="s">
        <v>67</v>
      </c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  <c r="AN32" s="543"/>
      <c r="AO32" s="543"/>
      <c r="AP32" s="541" t="s">
        <v>51</v>
      </c>
      <c r="AQ32" s="542" t="s">
        <v>63</v>
      </c>
      <c r="AR32" s="543" t="s">
        <v>68</v>
      </c>
      <c r="AS32" s="13"/>
      <c r="AT32" s="13"/>
      <c r="AU32" s="540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2:64" ht="18.75" x14ac:dyDescent="0.3">
      <c r="B33" s="13"/>
      <c r="C33" s="13"/>
      <c r="D33" s="13"/>
      <c r="E33" s="13"/>
      <c r="F33" s="13"/>
      <c r="G33" s="13"/>
      <c r="H33" s="13"/>
      <c r="I33" s="13"/>
      <c r="J33" s="548"/>
      <c r="K33" s="548"/>
      <c r="L33" s="549" t="s">
        <v>215</v>
      </c>
      <c r="M33" s="548"/>
      <c r="N33" s="548"/>
      <c r="O33" s="548"/>
      <c r="P33" s="548"/>
      <c r="Q33" s="548"/>
      <c r="R33" s="548"/>
      <c r="S33" s="13"/>
      <c r="T33" s="13"/>
      <c r="U33" s="1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  <c r="AN33" s="543"/>
      <c r="AO33" s="543"/>
      <c r="AP33" s="543"/>
      <c r="AQ33" s="543"/>
      <c r="AR33" s="54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2:64" ht="18.75" x14ac:dyDescent="0.3">
      <c r="B34" s="13"/>
      <c r="C34" s="13"/>
      <c r="D34" s="13"/>
      <c r="E34" s="13"/>
      <c r="F34" s="13"/>
      <c r="G34" s="13"/>
      <c r="H34" s="13"/>
      <c r="I34" s="13"/>
      <c r="J34" s="550"/>
      <c r="K34" s="540"/>
      <c r="L34" s="548"/>
      <c r="M34" s="548"/>
      <c r="N34" s="13"/>
      <c r="O34" s="13"/>
      <c r="P34" s="13"/>
      <c r="Q34" s="13"/>
      <c r="R34" s="13"/>
      <c r="S34" s="13"/>
      <c r="T34" s="13"/>
      <c r="U34" s="13"/>
      <c r="V34" s="551" t="s">
        <v>59</v>
      </c>
      <c r="W34" s="540" t="s">
        <v>63</v>
      </c>
      <c r="X34" s="13" t="s">
        <v>351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543"/>
      <c r="AK34" s="543"/>
      <c r="AL34" s="543"/>
      <c r="AM34" s="543"/>
      <c r="AN34" s="543"/>
      <c r="AO34" s="543"/>
      <c r="AP34" s="541" t="s">
        <v>61</v>
      </c>
      <c r="AQ34" s="542" t="s">
        <v>63</v>
      </c>
      <c r="AR34" s="543" t="s">
        <v>163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2:64" ht="18.75" x14ac:dyDescent="0.3">
      <c r="W35" s="545"/>
      <c r="X35" s="545" t="s">
        <v>352</v>
      </c>
      <c r="Y35" s="545"/>
      <c r="Z35" s="545"/>
      <c r="AA35" s="545"/>
    </row>
    <row r="36" spans="2:64" ht="18.75" x14ac:dyDescent="0.3">
      <c r="W36" s="545"/>
      <c r="X36" s="545"/>
      <c r="Y36" s="545"/>
      <c r="Z36" s="545"/>
      <c r="AA36" s="545"/>
    </row>
    <row r="37" spans="2:64" ht="18.75" x14ac:dyDescent="0.3">
      <c r="W37" s="545"/>
      <c r="X37" s="545"/>
      <c r="Y37" s="545"/>
      <c r="Z37" s="545"/>
      <c r="AA37" s="545"/>
    </row>
  </sheetData>
  <mergeCells count="219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R4:R5"/>
    <mergeCell ref="S4:S5"/>
    <mergeCell ref="AJ4:AJ5"/>
    <mergeCell ref="AL4:AL5"/>
    <mergeCell ref="AM4:AM5"/>
    <mergeCell ref="AY3:BB3"/>
    <mergeCell ref="AR15:AR20"/>
    <mergeCell ref="AP15:AP17"/>
    <mergeCell ref="O22:O24"/>
    <mergeCell ref="M22:M27"/>
    <mergeCell ref="AG22:AG27"/>
    <mergeCell ref="AE22:AE24"/>
    <mergeCell ref="AN4:AN5"/>
    <mergeCell ref="Y4:Y5"/>
    <mergeCell ref="Z4:Z5"/>
    <mergeCell ref="AA4:AA5"/>
    <mergeCell ref="AK3:AK5"/>
    <mergeCell ref="AL3:AO3"/>
    <mergeCell ref="AP3:AS3"/>
    <mergeCell ref="AI8:AI13"/>
    <mergeCell ref="T8:T13"/>
    <mergeCell ref="AQ8:AQ13"/>
    <mergeCell ref="R22:R27"/>
    <mergeCell ref="Q22:Q27"/>
    <mergeCell ref="X22:X27"/>
    <mergeCell ref="O15:O20"/>
    <mergeCell ref="AN8:AN13"/>
    <mergeCell ref="AO8:AO13"/>
    <mergeCell ref="AP8:AP13"/>
    <mergeCell ref="N15:N20"/>
    <mergeCell ref="AT3:AT5"/>
    <mergeCell ref="AU3:AW3"/>
    <mergeCell ref="AX3:AX5"/>
    <mergeCell ref="AO4:AO5"/>
    <mergeCell ref="AP4:AP5"/>
    <mergeCell ref="AC4:AC5"/>
    <mergeCell ref="AD4:AD5"/>
    <mergeCell ref="AE4:AE5"/>
    <mergeCell ref="AF4:AF5"/>
    <mergeCell ref="C4:C5"/>
    <mergeCell ref="D4:D5"/>
    <mergeCell ref="E4:E5"/>
    <mergeCell ref="F4:F5"/>
    <mergeCell ref="H4:H5"/>
    <mergeCell ref="I4:I5"/>
    <mergeCell ref="J4:J5"/>
    <mergeCell ref="L4:L5"/>
    <mergeCell ref="K8:K13"/>
    <mergeCell ref="L8:L13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BB8:BB13"/>
    <mergeCell ref="AJ8:AJ13"/>
    <mergeCell ref="AK8:AK13"/>
    <mergeCell ref="AL8:AL13"/>
    <mergeCell ref="AM8:AM13"/>
    <mergeCell ref="AY8:AY13"/>
    <mergeCell ref="N4:N5"/>
    <mergeCell ref="M4:M5"/>
    <mergeCell ref="Q4:Q5"/>
    <mergeCell ref="O4:O5"/>
    <mergeCell ref="P4:P5"/>
    <mergeCell ref="U4:U5"/>
    <mergeCell ref="V4:V5"/>
    <mergeCell ref="W4:W5"/>
    <mergeCell ref="BA4:BA5"/>
    <mergeCell ref="BB4:BB5"/>
    <mergeCell ref="AV4:AV5"/>
    <mergeCell ref="AW4:AW5"/>
    <mergeCell ref="AY4:AY5"/>
    <mergeCell ref="AZ4:AZ5"/>
    <mergeCell ref="AH4:AH5"/>
    <mergeCell ref="AI4:AI5"/>
    <mergeCell ref="AU4:AU5"/>
    <mergeCell ref="AS4:AS5"/>
    <mergeCell ref="BA8:BA13"/>
    <mergeCell ref="X8:X13"/>
    <mergeCell ref="V8:V13"/>
    <mergeCell ref="W8:W13"/>
    <mergeCell ref="AZ8:AZ13"/>
    <mergeCell ref="AH8:AH13"/>
    <mergeCell ref="M8:M13"/>
    <mergeCell ref="N8:N13"/>
    <mergeCell ref="O8:O13"/>
    <mergeCell ref="P8:P13"/>
    <mergeCell ref="Q8:Q13"/>
    <mergeCell ref="S8:S13"/>
    <mergeCell ref="AB8:AB13"/>
    <mergeCell ref="AC8:AC13"/>
    <mergeCell ref="AD8:AD13"/>
    <mergeCell ref="AE8:AE13"/>
    <mergeCell ref="Y8:Y13"/>
    <mergeCell ref="Z8:Z13"/>
    <mergeCell ref="AA8:AA13"/>
    <mergeCell ref="AX8:AX13"/>
    <mergeCell ref="AT8:AT13"/>
    <mergeCell ref="AU8:AU13"/>
    <mergeCell ref="AV8:AV13"/>
    <mergeCell ref="AW8:AW13"/>
    <mergeCell ref="P15:P20"/>
    <mergeCell ref="Q15:Q20"/>
    <mergeCell ref="R15:R20"/>
    <mergeCell ref="S15:S17"/>
    <mergeCell ref="AF8:AF13"/>
    <mergeCell ref="AG8:AG13"/>
    <mergeCell ref="T15:T20"/>
    <mergeCell ref="R8:R13"/>
    <mergeCell ref="U8:U13"/>
    <mergeCell ref="AX15:AX20"/>
    <mergeCell ref="AN15:AN20"/>
    <mergeCell ref="AF15:AF20"/>
    <mergeCell ref="AG15:AG20"/>
    <mergeCell ref="B14:BB14"/>
    <mergeCell ref="B15:B20"/>
    <mergeCell ref="AJ15:AJ20"/>
    <mergeCell ref="AK15:AK20"/>
    <mergeCell ref="Z15:Z20"/>
    <mergeCell ref="AA15:AA20"/>
    <mergeCell ref="AB15:AB20"/>
    <mergeCell ref="AC15:AC20"/>
    <mergeCell ref="AD15:AD20"/>
    <mergeCell ref="AL15:AL20"/>
    <mergeCell ref="AM15:AM20"/>
    <mergeCell ref="AH15:AH20"/>
    <mergeCell ref="AI15:AI20"/>
    <mergeCell ref="AE15:AE20"/>
    <mergeCell ref="C15:C20"/>
    <mergeCell ref="AZ15:AZ20"/>
    <mergeCell ref="D15:D20"/>
    <mergeCell ref="E15:E20"/>
    <mergeCell ref="F15:F20"/>
    <mergeCell ref="U15:U20"/>
    <mergeCell ref="G22:G27"/>
    <mergeCell ref="N22:N27"/>
    <mergeCell ref="H22:H27"/>
    <mergeCell ref="I22:I27"/>
    <mergeCell ref="J22:J27"/>
    <mergeCell ref="K22:K27"/>
    <mergeCell ref="L22:L27"/>
    <mergeCell ref="H15:H20"/>
    <mergeCell ref="I15:I20"/>
    <mergeCell ref="J15:J20"/>
    <mergeCell ref="G15:G20"/>
    <mergeCell ref="K15:K20"/>
    <mergeCell ref="L15:L20"/>
    <mergeCell ref="M15:M20"/>
    <mergeCell ref="F22:F27"/>
    <mergeCell ref="U22:U27"/>
    <mergeCell ref="W22:W27"/>
    <mergeCell ref="V15:V20"/>
    <mergeCell ref="W15:W20"/>
    <mergeCell ref="AT22:AT27"/>
    <mergeCell ref="AU22:AU27"/>
    <mergeCell ref="AV22:AV27"/>
    <mergeCell ref="AW22:AW27"/>
    <mergeCell ref="AL22:AL27"/>
    <mergeCell ref="AM22:AM27"/>
    <mergeCell ref="AN22:AN27"/>
    <mergeCell ref="AO22:AO27"/>
    <mergeCell ref="AP22:AP27"/>
    <mergeCell ref="AQ22:AQ27"/>
    <mergeCell ref="AR22:AR27"/>
    <mergeCell ref="AS22:AS27"/>
    <mergeCell ref="Z22:Z27"/>
    <mergeCell ref="AA22:AA27"/>
    <mergeCell ref="AJ22:AJ27"/>
    <mergeCell ref="AB22:AB27"/>
    <mergeCell ref="AD22:AD27"/>
    <mergeCell ref="AC22:AC27"/>
    <mergeCell ref="AH22:AH27"/>
    <mergeCell ref="BA15:BA20"/>
    <mergeCell ref="BB15:BB20"/>
    <mergeCell ref="AU15:AU20"/>
    <mergeCell ref="AV15:AV20"/>
    <mergeCell ref="AW15:AW20"/>
    <mergeCell ref="AT15:AT20"/>
    <mergeCell ref="AO15:AO20"/>
    <mergeCell ref="AK22:AK27"/>
    <mergeCell ref="B21:BB21"/>
    <mergeCell ref="D22:D27"/>
    <mergeCell ref="AX22:AX27"/>
    <mergeCell ref="AY22:AY27"/>
    <mergeCell ref="AZ22:AZ27"/>
    <mergeCell ref="BA22:BA27"/>
    <mergeCell ref="BB22:BB27"/>
    <mergeCell ref="X15:X20"/>
    <mergeCell ref="Y15:Y20"/>
    <mergeCell ref="B22:B27"/>
    <mergeCell ref="C22:C27"/>
    <mergeCell ref="E22:E27"/>
    <mergeCell ref="T22:T27"/>
    <mergeCell ref="Y22:Y27"/>
    <mergeCell ref="AY15:AY20"/>
    <mergeCell ref="V22:V27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ignoredErrors>
    <ignoredError sqref="AX15 B9:V13 B16:E20 B22:E22 B8:V8 AX8 B27:E27 T27:V27 B26:E26 T26:V26 B25:E25 T25:V25 B23:E24 T23:V24 R27 R26 R25 R23:R24 T16:V20 B15:E15 G15 T15:V15 G16:P20 T22:V22 R22 G22 I15:P15 I22:L22 G27:L27 G26:L26 G25:L25 G23:L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8"/>
  <sheetViews>
    <sheetView zoomScale="82" zoomScaleNormal="82" workbookViewId="0">
      <selection sqref="A1:XFD9"/>
    </sheetView>
  </sheetViews>
  <sheetFormatPr defaultColWidth="9.140625" defaultRowHeight="18.75" x14ac:dyDescent="0.3"/>
  <cols>
    <col min="1" max="1" width="5" style="7" customWidth="1"/>
    <col min="2" max="2" width="9.85546875" style="7" customWidth="1"/>
    <col min="3" max="3" width="21.28515625" style="7" customWidth="1"/>
    <col min="4" max="4" width="20.5703125" style="7" customWidth="1"/>
    <col min="5" max="5" width="16.5703125" style="7" customWidth="1"/>
    <col min="6" max="6" width="13.42578125" style="7" customWidth="1"/>
    <col min="7" max="7" width="17.7109375" style="7" customWidth="1"/>
    <col min="8" max="15" width="13.42578125" style="7" customWidth="1"/>
    <col min="16" max="16" width="17.28515625" style="7" customWidth="1"/>
    <col min="17" max="16384" width="9.140625" style="7"/>
  </cols>
  <sheetData>
    <row r="1" spans="2:16" x14ac:dyDescent="0.3">
      <c r="B1" s="676" t="s">
        <v>190</v>
      </c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</row>
    <row r="2" spans="2:16" ht="19.5" thickBot="1" x14ac:dyDescent="0.35"/>
    <row r="3" spans="2:16" ht="25.5" customHeight="1" x14ac:dyDescent="0.3">
      <c r="B3" s="677" t="s">
        <v>69</v>
      </c>
      <c r="C3" s="679" t="s">
        <v>217</v>
      </c>
      <c r="D3" s="680"/>
      <c r="E3" s="679" t="s">
        <v>191</v>
      </c>
      <c r="F3" s="680"/>
      <c r="G3" s="679" t="s">
        <v>336</v>
      </c>
      <c r="H3" s="680"/>
      <c r="I3" s="679" t="s">
        <v>335</v>
      </c>
      <c r="J3" s="680"/>
      <c r="K3" s="679" t="s">
        <v>70</v>
      </c>
      <c r="L3" s="680"/>
      <c r="M3" s="679" t="s">
        <v>192</v>
      </c>
      <c r="N3" s="680"/>
      <c r="O3" s="683" t="s">
        <v>72</v>
      </c>
      <c r="P3" s="685" t="s">
        <v>216</v>
      </c>
    </row>
    <row r="4" spans="2:16" ht="64.900000000000006" customHeight="1" thickBot="1" x14ac:dyDescent="0.35">
      <c r="B4" s="678"/>
      <c r="C4" s="681"/>
      <c r="D4" s="682"/>
      <c r="E4" s="681"/>
      <c r="F4" s="682"/>
      <c r="G4" s="681"/>
      <c r="H4" s="682"/>
      <c r="I4" s="681"/>
      <c r="J4" s="682"/>
      <c r="K4" s="681"/>
      <c r="L4" s="682"/>
      <c r="M4" s="681"/>
      <c r="N4" s="682"/>
      <c r="O4" s="684"/>
      <c r="P4" s="686"/>
    </row>
    <row r="5" spans="2:16" ht="20.25" customHeight="1" x14ac:dyDescent="0.3">
      <c r="B5" s="15"/>
      <c r="C5" s="16" t="s">
        <v>73</v>
      </c>
      <c r="D5" s="17" t="s">
        <v>74</v>
      </c>
      <c r="E5" s="16" t="s">
        <v>73</v>
      </c>
      <c r="F5" s="17" t="s">
        <v>74</v>
      </c>
      <c r="G5" s="16" t="s">
        <v>73</v>
      </c>
      <c r="H5" s="17" t="s">
        <v>74</v>
      </c>
      <c r="I5" s="16" t="s">
        <v>73</v>
      </c>
      <c r="J5" s="17" t="s">
        <v>74</v>
      </c>
      <c r="K5" s="16" t="s">
        <v>73</v>
      </c>
      <c r="L5" s="17" t="s">
        <v>74</v>
      </c>
      <c r="M5" s="16" t="s">
        <v>73</v>
      </c>
      <c r="N5" s="17" t="s">
        <v>74</v>
      </c>
      <c r="O5" s="17" t="s">
        <v>74</v>
      </c>
      <c r="P5" s="18" t="s">
        <v>74</v>
      </c>
    </row>
    <row r="6" spans="2:16" s="23" customFormat="1" ht="24" customHeight="1" x14ac:dyDescent="0.3">
      <c r="B6" s="19" t="s">
        <v>75</v>
      </c>
      <c r="C6" s="20" t="s">
        <v>194</v>
      </c>
      <c r="D6" s="21" t="s">
        <v>195</v>
      </c>
      <c r="E6" s="20"/>
      <c r="F6" s="21"/>
      <c r="G6" s="20"/>
      <c r="H6" s="21"/>
      <c r="I6" s="20"/>
      <c r="J6" s="21"/>
      <c r="K6" s="20" t="s">
        <v>188</v>
      </c>
      <c r="L6" s="21" t="s">
        <v>171</v>
      </c>
      <c r="M6" s="20"/>
      <c r="N6" s="21"/>
      <c r="O6" s="21" t="s">
        <v>76</v>
      </c>
      <c r="P6" s="22">
        <v>52</v>
      </c>
    </row>
    <row r="7" spans="2:16" s="23" customFormat="1" ht="24" customHeight="1" x14ac:dyDescent="0.3">
      <c r="B7" s="19" t="s">
        <v>77</v>
      </c>
      <c r="C7" s="20" t="s">
        <v>328</v>
      </c>
      <c r="D7" s="21" t="s">
        <v>327</v>
      </c>
      <c r="E7" s="20" t="s">
        <v>329</v>
      </c>
      <c r="F7" s="20" t="s">
        <v>330</v>
      </c>
      <c r="G7" s="20" t="s">
        <v>329</v>
      </c>
      <c r="H7" s="20" t="s">
        <v>330</v>
      </c>
      <c r="I7" s="20"/>
      <c r="J7" s="21"/>
      <c r="K7" s="20" t="s">
        <v>189</v>
      </c>
      <c r="L7" s="21" t="s">
        <v>148</v>
      </c>
      <c r="M7" s="20"/>
      <c r="N7" s="21"/>
      <c r="O7" s="21" t="s">
        <v>76</v>
      </c>
      <c r="P7" s="22">
        <v>52</v>
      </c>
    </row>
    <row r="8" spans="2:16" s="23" customFormat="1" ht="24" customHeight="1" x14ac:dyDescent="0.3">
      <c r="B8" s="19" t="s">
        <v>78</v>
      </c>
      <c r="C8" s="20" t="s">
        <v>332</v>
      </c>
      <c r="D8" s="21" t="s">
        <v>331</v>
      </c>
      <c r="E8" s="20" t="s">
        <v>276</v>
      </c>
      <c r="F8" s="21" t="s">
        <v>277</v>
      </c>
      <c r="G8" s="20" t="s">
        <v>333</v>
      </c>
      <c r="H8" s="21" t="s">
        <v>334</v>
      </c>
      <c r="I8" s="20">
        <v>144</v>
      </c>
      <c r="J8" s="21">
        <v>4</v>
      </c>
      <c r="K8" s="20" t="s">
        <v>189</v>
      </c>
      <c r="L8" s="21" t="s">
        <v>148</v>
      </c>
      <c r="M8" s="20">
        <v>216</v>
      </c>
      <c r="N8" s="21">
        <v>6</v>
      </c>
      <c r="O8" s="21" t="s">
        <v>183</v>
      </c>
      <c r="P8" s="22">
        <v>43</v>
      </c>
    </row>
    <row r="9" spans="2:16" s="28" customFormat="1" ht="20.25" customHeight="1" thickBot="1" x14ac:dyDescent="0.35">
      <c r="B9" s="24" t="s">
        <v>79</v>
      </c>
      <c r="C9" s="25">
        <v>3546</v>
      </c>
      <c r="D9" s="26">
        <v>98.5</v>
      </c>
      <c r="E9" s="25">
        <v>144</v>
      </c>
      <c r="F9" s="26">
        <v>4</v>
      </c>
      <c r="G9" s="25">
        <v>288</v>
      </c>
      <c r="H9" s="26">
        <v>8</v>
      </c>
      <c r="I9" s="25">
        <f>SUM(I8)</f>
        <v>144</v>
      </c>
      <c r="J9" s="26">
        <f>SUM(J8)</f>
        <v>4</v>
      </c>
      <c r="K9" s="25">
        <v>90</v>
      </c>
      <c r="L9" s="26">
        <v>2.5</v>
      </c>
      <c r="M9" s="25">
        <f>SUM(M8)</f>
        <v>216</v>
      </c>
      <c r="N9" s="26">
        <f>SUM(N8)</f>
        <v>6</v>
      </c>
      <c r="O9" s="26">
        <v>24</v>
      </c>
      <c r="P9" s="27">
        <f>SUM(P6:P8)</f>
        <v>147</v>
      </c>
    </row>
    <row r="18" spans="5:5" x14ac:dyDescent="0.3">
      <c r="E18" s="7" t="s">
        <v>162</v>
      </c>
    </row>
  </sheetData>
  <mergeCells count="10"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110"/>
  <sheetViews>
    <sheetView tabSelected="1" topLeftCell="A12" zoomScale="60" zoomScaleNormal="60" zoomScaleSheetLayoutView="69" workbookViewId="0">
      <selection activeCell="N16" sqref="N16"/>
    </sheetView>
  </sheetViews>
  <sheetFormatPr defaultColWidth="9.140625" defaultRowHeight="15" x14ac:dyDescent="0.25"/>
  <cols>
    <col min="1" max="1" width="2.7109375" style="10" customWidth="1"/>
    <col min="2" max="2" width="15.28515625" style="4" customWidth="1"/>
    <col min="3" max="3" width="91.7109375" style="10" customWidth="1"/>
    <col min="4" max="4" width="28" style="10" customWidth="1"/>
    <col min="5" max="9" width="12.28515625" style="10" customWidth="1"/>
    <col min="10" max="10" width="12.28515625" style="4" customWidth="1"/>
    <col min="11" max="21" width="12.28515625" style="10" customWidth="1"/>
    <col min="22" max="22" width="9.5703125" style="10" customWidth="1"/>
    <col min="23" max="23" width="12.5703125" style="10" customWidth="1"/>
    <col min="24" max="24" width="12.5703125" style="3" customWidth="1"/>
    <col min="25" max="26" width="12.5703125" style="10" customWidth="1"/>
    <col min="27" max="16384" width="9.140625" style="10"/>
  </cols>
  <sheetData>
    <row r="1" spans="2:24" s="9" customFormat="1" ht="33" customHeight="1" thickBot="1" x14ac:dyDescent="0.3">
      <c r="B1" s="724" t="s">
        <v>348</v>
      </c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5"/>
      <c r="W1" s="725"/>
      <c r="X1" s="8"/>
    </row>
    <row r="2" spans="2:24" s="11" customFormat="1" ht="15" customHeight="1" x14ac:dyDescent="0.25">
      <c r="B2" s="726" t="s">
        <v>80</v>
      </c>
      <c r="C2" s="726" t="s">
        <v>218</v>
      </c>
      <c r="D2" s="726" t="s">
        <v>81</v>
      </c>
      <c r="E2" s="729" t="s">
        <v>82</v>
      </c>
      <c r="F2" s="755" t="s">
        <v>219</v>
      </c>
      <c r="G2" s="732" t="s">
        <v>220</v>
      </c>
      <c r="H2" s="733"/>
      <c r="I2" s="732" t="s">
        <v>221</v>
      </c>
      <c r="J2" s="733"/>
      <c r="K2" s="733"/>
      <c r="L2" s="733"/>
      <c r="M2" s="733"/>
      <c r="N2" s="733"/>
      <c r="O2" s="738"/>
      <c r="P2" s="732" t="s">
        <v>232</v>
      </c>
      <c r="Q2" s="733"/>
      <c r="R2" s="733"/>
      <c r="S2" s="733"/>
      <c r="T2" s="733"/>
      <c r="U2" s="738"/>
      <c r="X2" s="29"/>
    </row>
    <row r="3" spans="2:24" s="11" customFormat="1" ht="15.75" customHeight="1" x14ac:dyDescent="0.25">
      <c r="B3" s="727"/>
      <c r="C3" s="727"/>
      <c r="D3" s="727"/>
      <c r="E3" s="730"/>
      <c r="F3" s="756"/>
      <c r="G3" s="734"/>
      <c r="H3" s="735"/>
      <c r="I3" s="734"/>
      <c r="J3" s="735"/>
      <c r="K3" s="735"/>
      <c r="L3" s="735"/>
      <c r="M3" s="735"/>
      <c r="N3" s="735"/>
      <c r="O3" s="739"/>
      <c r="P3" s="734"/>
      <c r="Q3" s="735"/>
      <c r="R3" s="735"/>
      <c r="S3" s="735"/>
      <c r="T3" s="735"/>
      <c r="U3" s="739"/>
      <c r="X3" s="29"/>
    </row>
    <row r="4" spans="2:24" s="11" customFormat="1" ht="33.75" customHeight="1" thickBot="1" x14ac:dyDescent="0.3">
      <c r="B4" s="727"/>
      <c r="C4" s="727"/>
      <c r="D4" s="727"/>
      <c r="E4" s="730"/>
      <c r="F4" s="756"/>
      <c r="G4" s="736"/>
      <c r="H4" s="737"/>
      <c r="I4" s="736"/>
      <c r="J4" s="737"/>
      <c r="K4" s="737"/>
      <c r="L4" s="737"/>
      <c r="M4" s="737"/>
      <c r="N4" s="737"/>
      <c r="O4" s="740"/>
      <c r="P4" s="736"/>
      <c r="Q4" s="737"/>
      <c r="R4" s="737"/>
      <c r="S4" s="737"/>
      <c r="T4" s="737"/>
      <c r="U4" s="740"/>
      <c r="X4" s="29"/>
    </row>
    <row r="5" spans="2:24" s="11" customFormat="1" ht="34.5" customHeight="1" thickBot="1" x14ac:dyDescent="0.3">
      <c r="B5" s="727"/>
      <c r="C5" s="727"/>
      <c r="D5" s="727"/>
      <c r="E5" s="730"/>
      <c r="F5" s="756"/>
      <c r="G5" s="741" t="s">
        <v>222</v>
      </c>
      <c r="H5" s="764" t="s">
        <v>223</v>
      </c>
      <c r="I5" s="741" t="s">
        <v>224</v>
      </c>
      <c r="J5" s="767" t="s">
        <v>225</v>
      </c>
      <c r="K5" s="741" t="s">
        <v>226</v>
      </c>
      <c r="L5" s="758" t="s">
        <v>227</v>
      </c>
      <c r="M5" s="759"/>
      <c r="N5" s="760"/>
      <c r="O5" s="755" t="s">
        <v>228</v>
      </c>
      <c r="P5" s="744" t="s">
        <v>83</v>
      </c>
      <c r="Q5" s="745"/>
      <c r="R5" s="744" t="s">
        <v>84</v>
      </c>
      <c r="S5" s="745"/>
      <c r="T5" s="744" t="s">
        <v>85</v>
      </c>
      <c r="U5" s="745"/>
      <c r="X5" s="29"/>
    </row>
    <row r="6" spans="2:24" s="11" customFormat="1" ht="47.25" customHeight="1" thickBot="1" x14ac:dyDescent="0.3">
      <c r="B6" s="727"/>
      <c r="C6" s="727"/>
      <c r="D6" s="727"/>
      <c r="E6" s="730"/>
      <c r="F6" s="756"/>
      <c r="G6" s="742"/>
      <c r="H6" s="765"/>
      <c r="I6" s="742"/>
      <c r="J6" s="767"/>
      <c r="K6" s="742"/>
      <c r="L6" s="752" t="s">
        <v>229</v>
      </c>
      <c r="M6" s="761" t="s">
        <v>230</v>
      </c>
      <c r="N6" s="752" t="s">
        <v>231</v>
      </c>
      <c r="O6" s="756"/>
      <c r="P6" s="374" t="s">
        <v>86</v>
      </c>
      <c r="Q6" s="375" t="s">
        <v>87</v>
      </c>
      <c r="R6" s="374" t="s">
        <v>88</v>
      </c>
      <c r="S6" s="372" t="s">
        <v>89</v>
      </c>
      <c r="T6" s="374" t="s">
        <v>90</v>
      </c>
      <c r="U6" s="373" t="s">
        <v>91</v>
      </c>
      <c r="X6" s="29"/>
    </row>
    <row r="7" spans="2:24" s="11" customFormat="1" ht="84.75" customHeight="1" x14ac:dyDescent="0.25">
      <c r="B7" s="727"/>
      <c r="C7" s="727"/>
      <c r="D7" s="727"/>
      <c r="E7" s="730"/>
      <c r="F7" s="756"/>
      <c r="G7" s="742"/>
      <c r="H7" s="765"/>
      <c r="I7" s="742"/>
      <c r="J7" s="767"/>
      <c r="K7" s="742"/>
      <c r="L7" s="753"/>
      <c r="M7" s="762"/>
      <c r="N7" s="753"/>
      <c r="O7" s="756"/>
      <c r="P7" s="749" t="s">
        <v>92</v>
      </c>
      <c r="Q7" s="746" t="s">
        <v>275</v>
      </c>
      <c r="R7" s="749" t="s">
        <v>343</v>
      </c>
      <c r="S7" s="746" t="s">
        <v>344</v>
      </c>
      <c r="T7" s="749" t="s">
        <v>345</v>
      </c>
      <c r="U7" s="746" t="s">
        <v>346</v>
      </c>
      <c r="X7" s="29"/>
    </row>
    <row r="8" spans="2:24" s="11" customFormat="1" ht="50.25" customHeight="1" x14ac:dyDescent="0.25">
      <c r="B8" s="727"/>
      <c r="C8" s="727"/>
      <c r="D8" s="727"/>
      <c r="E8" s="730"/>
      <c r="F8" s="756"/>
      <c r="G8" s="742"/>
      <c r="H8" s="765"/>
      <c r="I8" s="742"/>
      <c r="J8" s="767"/>
      <c r="K8" s="742"/>
      <c r="L8" s="753"/>
      <c r="M8" s="762"/>
      <c r="N8" s="753"/>
      <c r="O8" s="756"/>
      <c r="P8" s="750"/>
      <c r="Q8" s="747"/>
      <c r="R8" s="750"/>
      <c r="S8" s="747"/>
      <c r="T8" s="750"/>
      <c r="U8" s="747"/>
      <c r="X8" s="29"/>
    </row>
    <row r="9" spans="2:24" s="11" customFormat="1" ht="63" customHeight="1" thickBot="1" x14ac:dyDescent="0.3">
      <c r="B9" s="728"/>
      <c r="C9" s="728"/>
      <c r="D9" s="728"/>
      <c r="E9" s="731"/>
      <c r="F9" s="757"/>
      <c r="G9" s="743"/>
      <c r="H9" s="766"/>
      <c r="I9" s="743"/>
      <c r="J9" s="768"/>
      <c r="K9" s="743"/>
      <c r="L9" s="754"/>
      <c r="M9" s="763"/>
      <c r="N9" s="754"/>
      <c r="O9" s="757"/>
      <c r="P9" s="751"/>
      <c r="Q9" s="748"/>
      <c r="R9" s="751"/>
      <c r="S9" s="748"/>
      <c r="T9" s="751"/>
      <c r="U9" s="748"/>
      <c r="X9" s="29"/>
    </row>
    <row r="10" spans="2:24" s="35" customFormat="1" ht="22.5" customHeight="1" thickBot="1" x14ac:dyDescent="0.3">
      <c r="B10" s="408" t="s">
        <v>199</v>
      </c>
      <c r="C10" s="408" t="s">
        <v>93</v>
      </c>
      <c r="D10" s="409" t="s">
        <v>274</v>
      </c>
      <c r="E10" s="572">
        <v>1476</v>
      </c>
      <c r="F10" s="573">
        <v>0</v>
      </c>
      <c r="G10" s="574">
        <v>18</v>
      </c>
      <c r="H10" s="573">
        <v>0</v>
      </c>
      <c r="I10" s="574">
        <v>0</v>
      </c>
      <c r="J10" s="575">
        <v>108</v>
      </c>
      <c r="K10" s="574">
        <v>1350</v>
      </c>
      <c r="L10" s="576">
        <v>0</v>
      </c>
      <c r="M10" s="573">
        <f>M11+M25+M28</f>
        <v>756</v>
      </c>
      <c r="N10" s="577">
        <f>N11+N25</f>
        <v>594</v>
      </c>
      <c r="O10" s="578">
        <v>0</v>
      </c>
      <c r="P10" s="622">
        <f>P11+P25+P28</f>
        <v>582</v>
      </c>
      <c r="Q10" s="573">
        <f>Q11+Q25+Q28</f>
        <v>768</v>
      </c>
      <c r="R10" s="410">
        <v>0</v>
      </c>
      <c r="S10" s="411">
        <v>0</v>
      </c>
      <c r="T10" s="410">
        <v>0</v>
      </c>
      <c r="U10" s="412">
        <v>0</v>
      </c>
      <c r="V10" s="47"/>
    </row>
    <row r="11" spans="2:24" s="89" customFormat="1" ht="22.5" customHeight="1" x14ac:dyDescent="0.25">
      <c r="B11" s="413"/>
      <c r="C11" s="413" t="s">
        <v>243</v>
      </c>
      <c r="D11" s="414" t="s">
        <v>265</v>
      </c>
      <c r="E11" s="579">
        <v>894</v>
      </c>
      <c r="F11" s="580">
        <v>0</v>
      </c>
      <c r="G11" s="581">
        <v>6</v>
      </c>
      <c r="H11" s="580">
        <v>0</v>
      </c>
      <c r="I11" s="581">
        <v>0</v>
      </c>
      <c r="J11" s="582">
        <v>12</v>
      </c>
      <c r="K11" s="581">
        <v>876</v>
      </c>
      <c r="L11" s="583">
        <v>0</v>
      </c>
      <c r="M11" s="584">
        <f>SUM(M12:M24)</f>
        <v>494</v>
      </c>
      <c r="N11" s="584">
        <f>SUM(N12:N24)</f>
        <v>382</v>
      </c>
      <c r="O11" s="585">
        <v>0</v>
      </c>
      <c r="P11" s="581">
        <v>374</v>
      </c>
      <c r="Q11" s="580">
        <v>502</v>
      </c>
      <c r="R11" s="415"/>
      <c r="S11" s="416"/>
      <c r="T11" s="415"/>
      <c r="U11" s="417"/>
      <c r="W11" s="34"/>
      <c r="X11" s="35"/>
    </row>
    <row r="12" spans="2:24" s="45" customFormat="1" ht="22.5" customHeight="1" x14ac:dyDescent="0.3">
      <c r="B12" s="418" t="s">
        <v>200</v>
      </c>
      <c r="C12" s="418" t="s">
        <v>94</v>
      </c>
      <c r="D12" s="509" t="s">
        <v>95</v>
      </c>
      <c r="E12" s="586">
        <v>96</v>
      </c>
      <c r="F12" s="587"/>
      <c r="G12" s="588">
        <v>6</v>
      </c>
      <c r="H12" s="587"/>
      <c r="I12" s="588"/>
      <c r="J12" s="589">
        <v>12</v>
      </c>
      <c r="K12" s="588">
        <v>78</v>
      </c>
      <c r="L12" s="590"/>
      <c r="M12" s="587">
        <v>46</v>
      </c>
      <c r="N12" s="591">
        <v>32</v>
      </c>
      <c r="O12" s="592"/>
      <c r="P12" s="419">
        <v>34</v>
      </c>
      <c r="Q12" s="420">
        <v>44</v>
      </c>
      <c r="R12" s="421"/>
      <c r="S12" s="422"/>
      <c r="T12" s="421"/>
      <c r="U12" s="423"/>
      <c r="W12" s="46"/>
      <c r="X12" s="47"/>
    </row>
    <row r="13" spans="2:24" s="45" customFormat="1" ht="22.5" customHeight="1" x14ac:dyDescent="0.3">
      <c r="B13" s="418" t="s">
        <v>201</v>
      </c>
      <c r="C13" s="418" t="s">
        <v>96</v>
      </c>
      <c r="D13" s="509" t="s">
        <v>97</v>
      </c>
      <c r="E13" s="586">
        <v>78</v>
      </c>
      <c r="F13" s="587"/>
      <c r="G13" s="588"/>
      <c r="H13" s="587"/>
      <c r="I13" s="588"/>
      <c r="J13" s="589"/>
      <c r="K13" s="588">
        <v>78</v>
      </c>
      <c r="L13" s="590"/>
      <c r="M13" s="587">
        <v>60</v>
      </c>
      <c r="N13" s="591">
        <v>18</v>
      </c>
      <c r="O13" s="592"/>
      <c r="P13" s="419">
        <v>34</v>
      </c>
      <c r="Q13" s="424">
        <v>44</v>
      </c>
      <c r="R13" s="421"/>
      <c r="S13" s="422"/>
      <c r="T13" s="421"/>
      <c r="U13" s="423"/>
      <c r="W13" s="48"/>
      <c r="X13" s="47"/>
    </row>
    <row r="14" spans="2:24" s="45" customFormat="1" ht="22.5" customHeight="1" x14ac:dyDescent="0.3">
      <c r="B14" s="425" t="s">
        <v>202</v>
      </c>
      <c r="C14" s="425" t="s">
        <v>278</v>
      </c>
      <c r="D14" s="776" t="s">
        <v>211</v>
      </c>
      <c r="E14" s="593">
        <v>78</v>
      </c>
      <c r="F14" s="594"/>
      <c r="G14" s="595"/>
      <c r="H14" s="594"/>
      <c r="I14" s="595"/>
      <c r="J14" s="596"/>
      <c r="K14" s="595">
        <v>78</v>
      </c>
      <c r="L14" s="597"/>
      <c r="M14" s="594">
        <v>50</v>
      </c>
      <c r="N14" s="598">
        <v>28</v>
      </c>
      <c r="O14" s="599"/>
      <c r="P14" s="426">
        <v>34</v>
      </c>
      <c r="Q14" s="427">
        <v>44</v>
      </c>
      <c r="R14" s="421"/>
      <c r="S14" s="422"/>
      <c r="T14" s="421"/>
      <c r="U14" s="423"/>
      <c r="W14" s="49"/>
      <c r="X14" s="35"/>
    </row>
    <row r="15" spans="2:24" s="45" customFormat="1" ht="22.5" customHeight="1" x14ac:dyDescent="0.3">
      <c r="B15" s="425" t="s">
        <v>203</v>
      </c>
      <c r="C15" s="425" t="s">
        <v>280</v>
      </c>
      <c r="D15" s="777"/>
      <c r="E15" s="593">
        <v>40</v>
      </c>
      <c r="F15" s="594"/>
      <c r="G15" s="595"/>
      <c r="H15" s="594"/>
      <c r="I15" s="595"/>
      <c r="J15" s="596"/>
      <c r="K15" s="595">
        <v>40</v>
      </c>
      <c r="L15" s="597"/>
      <c r="M15" s="594">
        <v>34</v>
      </c>
      <c r="N15" s="598">
        <v>6</v>
      </c>
      <c r="O15" s="599"/>
      <c r="P15" s="426">
        <v>16</v>
      </c>
      <c r="Q15" s="427">
        <v>24</v>
      </c>
      <c r="R15" s="428"/>
      <c r="S15" s="429"/>
      <c r="T15" s="428"/>
      <c r="U15" s="430"/>
      <c r="X15" s="31"/>
    </row>
    <row r="16" spans="2:24" s="45" customFormat="1" ht="22.5" customHeight="1" x14ac:dyDescent="0.3">
      <c r="B16" s="418" t="s">
        <v>204</v>
      </c>
      <c r="C16" s="418" t="s">
        <v>98</v>
      </c>
      <c r="D16" s="509" t="s">
        <v>97</v>
      </c>
      <c r="E16" s="586">
        <v>78</v>
      </c>
      <c r="F16" s="587"/>
      <c r="G16" s="588"/>
      <c r="H16" s="587"/>
      <c r="I16" s="588"/>
      <c r="J16" s="589"/>
      <c r="K16" s="588">
        <v>78</v>
      </c>
      <c r="L16" s="590"/>
      <c r="M16" s="587"/>
      <c r="N16" s="591">
        <v>78</v>
      </c>
      <c r="O16" s="592"/>
      <c r="P16" s="419">
        <v>34</v>
      </c>
      <c r="Q16" s="424">
        <v>44</v>
      </c>
      <c r="R16" s="428"/>
      <c r="S16" s="429"/>
      <c r="T16" s="428"/>
      <c r="U16" s="430"/>
      <c r="X16" s="31"/>
    </row>
    <row r="17" spans="2:26" s="31" customFormat="1" ht="22.5" customHeight="1" x14ac:dyDescent="0.3">
      <c r="B17" s="418" t="s">
        <v>205</v>
      </c>
      <c r="C17" s="418" t="s">
        <v>244</v>
      </c>
      <c r="D17" s="509" t="s">
        <v>97</v>
      </c>
      <c r="E17" s="586">
        <v>80</v>
      </c>
      <c r="F17" s="587"/>
      <c r="G17" s="588"/>
      <c r="H17" s="587"/>
      <c r="I17" s="588"/>
      <c r="J17" s="589"/>
      <c r="K17" s="588">
        <v>80</v>
      </c>
      <c r="L17" s="590"/>
      <c r="M17" s="587">
        <v>42</v>
      </c>
      <c r="N17" s="591">
        <v>38</v>
      </c>
      <c r="O17" s="592"/>
      <c r="P17" s="419">
        <v>34</v>
      </c>
      <c r="Q17" s="424">
        <v>46</v>
      </c>
      <c r="R17" s="421"/>
      <c r="S17" s="422"/>
      <c r="T17" s="421"/>
      <c r="U17" s="423"/>
    </row>
    <row r="18" spans="2:26" s="45" customFormat="1" ht="22.5" customHeight="1" x14ac:dyDescent="0.3">
      <c r="B18" s="418" t="s">
        <v>206</v>
      </c>
      <c r="C18" s="418" t="s">
        <v>245</v>
      </c>
      <c r="D18" s="509" t="s">
        <v>97</v>
      </c>
      <c r="E18" s="586">
        <v>80</v>
      </c>
      <c r="F18" s="587"/>
      <c r="G18" s="588"/>
      <c r="H18" s="587"/>
      <c r="I18" s="588"/>
      <c r="J18" s="589"/>
      <c r="K18" s="588">
        <v>80</v>
      </c>
      <c r="L18" s="590"/>
      <c r="M18" s="587">
        <v>52</v>
      </c>
      <c r="N18" s="591">
        <v>28</v>
      </c>
      <c r="O18" s="592"/>
      <c r="P18" s="419">
        <v>34</v>
      </c>
      <c r="Q18" s="424">
        <v>46</v>
      </c>
      <c r="R18" s="421"/>
      <c r="S18" s="422"/>
      <c r="T18" s="421"/>
      <c r="U18" s="423"/>
      <c r="X18" s="31"/>
    </row>
    <row r="19" spans="2:26" s="45" customFormat="1" ht="22.5" customHeight="1" x14ac:dyDescent="0.3">
      <c r="B19" s="418" t="s">
        <v>207</v>
      </c>
      <c r="C19" s="425" t="s">
        <v>246</v>
      </c>
      <c r="D19" s="776" t="s">
        <v>212</v>
      </c>
      <c r="E19" s="593">
        <v>42</v>
      </c>
      <c r="F19" s="594"/>
      <c r="G19" s="595"/>
      <c r="H19" s="594"/>
      <c r="I19" s="595"/>
      <c r="J19" s="596"/>
      <c r="K19" s="595">
        <v>42</v>
      </c>
      <c r="L19" s="597"/>
      <c r="M19" s="594">
        <v>36</v>
      </c>
      <c r="N19" s="598">
        <v>6</v>
      </c>
      <c r="O19" s="599"/>
      <c r="P19" s="426">
        <v>18</v>
      </c>
      <c r="Q19" s="427">
        <v>24</v>
      </c>
      <c r="R19" s="421"/>
      <c r="S19" s="422"/>
      <c r="T19" s="421"/>
      <c r="U19" s="423"/>
      <c r="X19" s="31"/>
    </row>
    <row r="20" spans="2:26" s="61" customFormat="1" ht="22.5" customHeight="1" x14ac:dyDescent="0.3">
      <c r="B20" s="425" t="s">
        <v>247</v>
      </c>
      <c r="C20" s="425" t="s">
        <v>248</v>
      </c>
      <c r="D20" s="777"/>
      <c r="E20" s="593">
        <v>40</v>
      </c>
      <c r="F20" s="594"/>
      <c r="G20" s="595"/>
      <c r="H20" s="594"/>
      <c r="I20" s="595"/>
      <c r="J20" s="596"/>
      <c r="K20" s="595">
        <v>40</v>
      </c>
      <c r="L20" s="597"/>
      <c r="M20" s="594">
        <v>32</v>
      </c>
      <c r="N20" s="598">
        <v>8</v>
      </c>
      <c r="O20" s="599"/>
      <c r="P20" s="426">
        <v>16</v>
      </c>
      <c r="Q20" s="427">
        <v>24</v>
      </c>
      <c r="R20" s="428"/>
      <c r="S20" s="429"/>
      <c r="T20" s="428"/>
      <c r="U20" s="430"/>
    </row>
    <row r="21" spans="2:26" s="45" customFormat="1" ht="22.5" customHeight="1" x14ac:dyDescent="0.3">
      <c r="B21" s="425" t="s">
        <v>249</v>
      </c>
      <c r="C21" s="418" t="s">
        <v>99</v>
      </c>
      <c r="D21" s="509" t="s">
        <v>97</v>
      </c>
      <c r="E21" s="586">
        <v>120</v>
      </c>
      <c r="F21" s="587"/>
      <c r="G21" s="588"/>
      <c r="H21" s="587"/>
      <c r="I21" s="588"/>
      <c r="J21" s="589"/>
      <c r="K21" s="588">
        <v>120</v>
      </c>
      <c r="L21" s="590"/>
      <c r="M21" s="587">
        <v>90</v>
      </c>
      <c r="N21" s="591">
        <v>30</v>
      </c>
      <c r="O21" s="592"/>
      <c r="P21" s="419">
        <v>52</v>
      </c>
      <c r="Q21" s="424">
        <v>68</v>
      </c>
      <c r="R21" s="428"/>
      <c r="S21" s="429"/>
      <c r="T21" s="428"/>
      <c r="U21" s="430"/>
      <c r="W21" s="52"/>
      <c r="X21" s="52"/>
      <c r="Y21" s="52"/>
      <c r="Z21" s="31"/>
    </row>
    <row r="22" spans="2:26" s="45" customFormat="1" ht="22.5" customHeight="1" x14ac:dyDescent="0.3">
      <c r="B22" s="418" t="s">
        <v>250</v>
      </c>
      <c r="C22" s="418" t="s">
        <v>251</v>
      </c>
      <c r="D22" s="509" t="s">
        <v>97</v>
      </c>
      <c r="E22" s="586">
        <v>42</v>
      </c>
      <c r="F22" s="587"/>
      <c r="G22" s="588"/>
      <c r="H22" s="587"/>
      <c r="I22" s="588"/>
      <c r="J22" s="589"/>
      <c r="K22" s="588">
        <v>42</v>
      </c>
      <c r="L22" s="590"/>
      <c r="M22" s="587">
        <v>30</v>
      </c>
      <c r="N22" s="591">
        <v>12</v>
      </c>
      <c r="O22" s="592"/>
      <c r="P22" s="419">
        <v>18</v>
      </c>
      <c r="Q22" s="424">
        <v>24</v>
      </c>
      <c r="R22" s="421"/>
      <c r="S22" s="422"/>
      <c r="T22" s="421"/>
      <c r="U22" s="423"/>
      <c r="W22" s="406"/>
      <c r="X22" s="31"/>
    </row>
    <row r="23" spans="2:26" s="45" customFormat="1" ht="22.5" customHeight="1" x14ac:dyDescent="0.3">
      <c r="B23" s="425" t="s">
        <v>252</v>
      </c>
      <c r="C23" s="425" t="s">
        <v>102</v>
      </c>
      <c r="D23" s="431" t="s">
        <v>193</v>
      </c>
      <c r="E23" s="593">
        <v>78</v>
      </c>
      <c r="F23" s="594"/>
      <c r="G23" s="595"/>
      <c r="H23" s="594"/>
      <c r="I23" s="595"/>
      <c r="J23" s="596"/>
      <c r="K23" s="595">
        <v>78</v>
      </c>
      <c r="L23" s="597"/>
      <c r="M23" s="594">
        <v>2</v>
      </c>
      <c r="N23" s="598">
        <v>76</v>
      </c>
      <c r="O23" s="599"/>
      <c r="P23" s="432">
        <v>34</v>
      </c>
      <c r="Q23" s="427">
        <v>44</v>
      </c>
      <c r="R23" s="428"/>
      <c r="S23" s="429"/>
      <c r="T23" s="428"/>
      <c r="U23" s="430"/>
      <c r="W23" s="406"/>
      <c r="X23" s="31"/>
    </row>
    <row r="24" spans="2:26" s="47" customFormat="1" ht="22.5" customHeight="1" x14ac:dyDescent="0.3">
      <c r="B24" s="418" t="s">
        <v>253</v>
      </c>
      <c r="C24" s="425" t="s">
        <v>103</v>
      </c>
      <c r="D24" s="431" t="s">
        <v>97</v>
      </c>
      <c r="E24" s="593">
        <v>42</v>
      </c>
      <c r="F24" s="594"/>
      <c r="G24" s="595"/>
      <c r="H24" s="594"/>
      <c r="I24" s="595"/>
      <c r="J24" s="596"/>
      <c r="K24" s="595">
        <v>42</v>
      </c>
      <c r="L24" s="597"/>
      <c r="M24" s="594">
        <v>20</v>
      </c>
      <c r="N24" s="598">
        <v>22</v>
      </c>
      <c r="O24" s="599"/>
      <c r="P24" s="426">
        <v>16</v>
      </c>
      <c r="Q24" s="427">
        <v>26</v>
      </c>
      <c r="R24" s="421"/>
      <c r="S24" s="422"/>
      <c r="T24" s="421"/>
      <c r="U24" s="423"/>
      <c r="W24" s="46"/>
      <c r="X24" s="53"/>
    </row>
    <row r="25" spans="2:26" s="45" customFormat="1" ht="22.5" customHeight="1" x14ac:dyDescent="0.25">
      <c r="B25" s="433"/>
      <c r="C25" s="434" t="s">
        <v>254</v>
      </c>
      <c r="D25" s="435" t="s">
        <v>266</v>
      </c>
      <c r="E25" s="600">
        <v>504</v>
      </c>
      <c r="F25" s="436">
        <v>0</v>
      </c>
      <c r="G25" s="437">
        <v>12</v>
      </c>
      <c r="H25" s="436">
        <v>0</v>
      </c>
      <c r="I25" s="437">
        <v>0</v>
      </c>
      <c r="J25" s="601">
        <v>24</v>
      </c>
      <c r="K25" s="437">
        <v>468</v>
      </c>
      <c r="L25" s="602">
        <v>0</v>
      </c>
      <c r="M25" s="436">
        <v>256</v>
      </c>
      <c r="N25" s="603">
        <v>212</v>
      </c>
      <c r="O25" s="604">
        <v>0</v>
      </c>
      <c r="P25" s="437">
        <v>204</v>
      </c>
      <c r="Q25" s="436">
        <v>264</v>
      </c>
      <c r="R25" s="438"/>
      <c r="S25" s="439"/>
      <c r="T25" s="438"/>
      <c r="U25" s="440"/>
      <c r="W25" s="54"/>
      <c r="X25" s="31"/>
    </row>
    <row r="26" spans="2:26" s="45" customFormat="1" ht="22.5" customHeight="1" x14ac:dyDescent="0.3">
      <c r="B26" s="425" t="s">
        <v>255</v>
      </c>
      <c r="C26" s="418" t="s">
        <v>100</v>
      </c>
      <c r="D26" s="509" t="s">
        <v>264</v>
      </c>
      <c r="E26" s="586">
        <v>330</v>
      </c>
      <c r="F26" s="587"/>
      <c r="G26" s="588">
        <v>6</v>
      </c>
      <c r="H26" s="587"/>
      <c r="I26" s="588"/>
      <c r="J26" s="589">
        <v>12</v>
      </c>
      <c r="K26" s="588">
        <v>312</v>
      </c>
      <c r="L26" s="590"/>
      <c r="M26" s="587">
        <v>156</v>
      </c>
      <c r="N26" s="591">
        <v>156</v>
      </c>
      <c r="O26" s="592"/>
      <c r="P26" s="510">
        <v>136</v>
      </c>
      <c r="Q26" s="420">
        <v>176</v>
      </c>
      <c r="R26" s="428"/>
      <c r="S26" s="429"/>
      <c r="T26" s="428"/>
      <c r="U26" s="430"/>
      <c r="W26" s="54"/>
      <c r="X26" s="31"/>
    </row>
    <row r="27" spans="2:26" s="45" customFormat="1" ht="22.5" customHeight="1" x14ac:dyDescent="0.3">
      <c r="B27" s="425" t="s">
        <v>256</v>
      </c>
      <c r="C27" s="425" t="s">
        <v>257</v>
      </c>
      <c r="D27" s="431" t="s">
        <v>95</v>
      </c>
      <c r="E27" s="593">
        <v>174</v>
      </c>
      <c r="F27" s="594"/>
      <c r="G27" s="595">
        <v>6</v>
      </c>
      <c r="H27" s="594"/>
      <c r="I27" s="595"/>
      <c r="J27" s="596">
        <v>12</v>
      </c>
      <c r="K27" s="595">
        <v>156</v>
      </c>
      <c r="L27" s="597"/>
      <c r="M27" s="594">
        <v>100</v>
      </c>
      <c r="N27" s="598">
        <v>56</v>
      </c>
      <c r="O27" s="599"/>
      <c r="P27" s="426">
        <v>68</v>
      </c>
      <c r="Q27" s="441">
        <v>88</v>
      </c>
      <c r="R27" s="428"/>
      <c r="S27" s="429"/>
      <c r="T27" s="428"/>
      <c r="U27" s="430"/>
      <c r="W27" s="54"/>
      <c r="X27" s="31"/>
    </row>
    <row r="28" spans="2:26" s="45" customFormat="1" ht="22.5" customHeight="1" x14ac:dyDescent="0.3">
      <c r="B28" s="433"/>
      <c r="C28" s="425" t="s">
        <v>258</v>
      </c>
      <c r="D28" s="431"/>
      <c r="E28" s="605">
        <v>78</v>
      </c>
      <c r="F28" s="606"/>
      <c r="G28" s="607"/>
      <c r="H28" s="606"/>
      <c r="I28" s="607"/>
      <c r="J28" s="608">
        <v>72</v>
      </c>
      <c r="K28" s="607">
        <v>6</v>
      </c>
      <c r="L28" s="609"/>
      <c r="M28" s="606">
        <v>6</v>
      </c>
      <c r="N28" s="610"/>
      <c r="O28" s="611"/>
      <c r="P28" s="442">
        <v>4</v>
      </c>
      <c r="Q28" s="443">
        <v>2</v>
      </c>
      <c r="R28" s="428"/>
      <c r="S28" s="429"/>
      <c r="T28" s="428"/>
      <c r="U28" s="430"/>
      <c r="W28" s="54"/>
      <c r="X28" s="31"/>
    </row>
    <row r="29" spans="2:26" s="45" customFormat="1" ht="22.5" customHeight="1" thickBot="1" x14ac:dyDescent="0.35">
      <c r="B29" s="425"/>
      <c r="C29" s="612" t="s">
        <v>105</v>
      </c>
      <c r="D29" s="613"/>
      <c r="E29" s="614"/>
      <c r="F29" s="615"/>
      <c r="G29" s="616">
        <v>18</v>
      </c>
      <c r="H29" s="615"/>
      <c r="I29" s="616"/>
      <c r="J29" s="617"/>
      <c r="K29" s="616"/>
      <c r="L29" s="618"/>
      <c r="M29" s="615"/>
      <c r="N29" s="619"/>
      <c r="O29" s="620"/>
      <c r="P29" s="444"/>
      <c r="Q29" s="445">
        <v>18</v>
      </c>
      <c r="R29" s="446"/>
      <c r="S29" s="447"/>
      <c r="T29" s="446"/>
      <c r="U29" s="448"/>
      <c r="W29" s="54"/>
      <c r="X29" s="31"/>
    </row>
    <row r="30" spans="2:26" s="61" customFormat="1" ht="22.5" customHeight="1" thickBot="1" x14ac:dyDescent="0.3">
      <c r="B30" s="265" t="s">
        <v>106</v>
      </c>
      <c r="C30" s="266" t="s">
        <v>107</v>
      </c>
      <c r="D30" s="253" t="s">
        <v>299</v>
      </c>
      <c r="E30" s="256">
        <f>SUM(E31:E38)</f>
        <v>590</v>
      </c>
      <c r="F30" s="260"/>
      <c r="G30" s="254">
        <f>SUM(G31:G37)</f>
        <v>0</v>
      </c>
      <c r="H30" s="255">
        <f>SUM(H31:H37)</f>
        <v>0</v>
      </c>
      <c r="I30" s="254">
        <f>SUM(I31:I37)</f>
        <v>0</v>
      </c>
      <c r="J30" s="260">
        <f>SUM(J31:J38)</f>
        <v>94</v>
      </c>
      <c r="K30" s="258">
        <f>SUM(K31:K38)</f>
        <v>496</v>
      </c>
      <c r="L30" s="258">
        <f>SUM(L31:L38)</f>
        <v>128</v>
      </c>
      <c r="M30" s="258">
        <f>SUM(M31:M38)</f>
        <v>184</v>
      </c>
      <c r="N30" s="259">
        <f>SUM(N31:N38)</f>
        <v>300</v>
      </c>
      <c r="O30" s="260">
        <f t="shared" ref="O30:U30" si="0">SUM(O31:O37)</f>
        <v>0</v>
      </c>
      <c r="P30" s="254">
        <f t="shared" si="0"/>
        <v>0</v>
      </c>
      <c r="Q30" s="257">
        <f t="shared" si="0"/>
        <v>0</v>
      </c>
      <c r="R30" s="254">
        <f>SUM(R31:R39)</f>
        <v>136</v>
      </c>
      <c r="S30" s="257">
        <f t="shared" si="0"/>
        <v>230</v>
      </c>
      <c r="T30" s="254">
        <f t="shared" si="0"/>
        <v>52</v>
      </c>
      <c r="U30" s="257">
        <f t="shared" si="0"/>
        <v>78</v>
      </c>
      <c r="V30" s="35"/>
      <c r="W30" s="35"/>
      <c r="X30" s="35"/>
      <c r="Y30" s="35"/>
    </row>
    <row r="31" spans="2:26" s="45" customFormat="1" ht="22.5" customHeight="1" x14ac:dyDescent="0.25">
      <c r="B31" s="62" t="s">
        <v>108</v>
      </c>
      <c r="C31" s="63" t="s">
        <v>109</v>
      </c>
      <c r="D31" s="512" t="s">
        <v>101</v>
      </c>
      <c r="E31" s="180">
        <f t="shared" ref="E31:E37" si="1">SUM(J31:K31)</f>
        <v>48</v>
      </c>
      <c r="F31" s="64"/>
      <c r="G31" s="65"/>
      <c r="H31" s="66"/>
      <c r="I31" s="65"/>
      <c r="J31" s="71">
        <v>10</v>
      </c>
      <c r="K31" s="69">
        <f>SUM(R31:U31)</f>
        <v>38</v>
      </c>
      <c r="L31" s="69"/>
      <c r="M31" s="69">
        <v>28</v>
      </c>
      <c r="N31" s="70">
        <v>10</v>
      </c>
      <c r="O31" s="71"/>
      <c r="P31" s="65"/>
      <c r="Q31" s="68"/>
      <c r="R31" s="72"/>
      <c r="S31" s="105"/>
      <c r="T31" s="511"/>
      <c r="U31" s="517">
        <v>38</v>
      </c>
      <c r="V31" s="35"/>
      <c r="W31" s="53"/>
      <c r="X31" s="47"/>
      <c r="Y31" s="47"/>
      <c r="Z31" s="61"/>
    </row>
    <row r="32" spans="2:26" s="45" customFormat="1" ht="22.5" customHeight="1" x14ac:dyDescent="0.25">
      <c r="B32" s="36" t="s">
        <v>110</v>
      </c>
      <c r="C32" s="73" t="s">
        <v>99</v>
      </c>
      <c r="D32" s="126" t="s">
        <v>101</v>
      </c>
      <c r="E32" s="138">
        <f t="shared" si="1"/>
        <v>74</v>
      </c>
      <c r="F32" s="75"/>
      <c r="G32" s="76"/>
      <c r="H32" s="77"/>
      <c r="I32" s="76"/>
      <c r="J32" s="81">
        <v>6</v>
      </c>
      <c r="K32" s="51">
        <f>SUM(R32:U32)</f>
        <v>68</v>
      </c>
      <c r="L32" s="51"/>
      <c r="M32" s="51">
        <v>50</v>
      </c>
      <c r="N32" s="80">
        <v>16</v>
      </c>
      <c r="O32" s="81"/>
      <c r="P32" s="76"/>
      <c r="Q32" s="79"/>
      <c r="R32" s="82">
        <v>68</v>
      </c>
      <c r="S32" s="83"/>
      <c r="T32" s="76"/>
      <c r="U32" s="79"/>
      <c r="V32" s="35"/>
      <c r="W32" s="53"/>
      <c r="X32" s="47"/>
      <c r="Y32" s="47"/>
      <c r="Z32" s="61"/>
    </row>
    <row r="33" spans="2:26" s="45" customFormat="1" ht="22.5" customHeight="1" x14ac:dyDescent="0.25">
      <c r="B33" s="36" t="s">
        <v>111</v>
      </c>
      <c r="C33" s="84" t="s">
        <v>186</v>
      </c>
      <c r="D33" s="85" t="s">
        <v>267</v>
      </c>
      <c r="E33" s="138">
        <f t="shared" si="1"/>
        <v>126</v>
      </c>
      <c r="F33" s="75"/>
      <c r="G33" s="76"/>
      <c r="H33" s="77"/>
      <c r="I33" s="76"/>
      <c r="J33" s="81">
        <v>6</v>
      </c>
      <c r="K33" s="51">
        <f>SUM(P33:U33)</f>
        <v>120</v>
      </c>
      <c r="L33" s="51">
        <v>120</v>
      </c>
      <c r="M33" s="51"/>
      <c r="N33" s="80">
        <v>120</v>
      </c>
      <c r="O33" s="81"/>
      <c r="P33" s="76"/>
      <c r="Q33" s="79"/>
      <c r="R33" s="76">
        <v>34</v>
      </c>
      <c r="S33" s="86">
        <v>40</v>
      </c>
      <c r="T33" s="76">
        <v>26</v>
      </c>
      <c r="U33" s="515">
        <v>20</v>
      </c>
      <c r="V33" s="35"/>
      <c r="W33" s="53"/>
      <c r="X33" s="47"/>
      <c r="Y33" s="47"/>
      <c r="Z33" s="61"/>
    </row>
    <row r="34" spans="2:26" s="45" customFormat="1" ht="22.5" customHeight="1" x14ac:dyDescent="0.25">
      <c r="B34" s="36" t="s">
        <v>112</v>
      </c>
      <c r="C34" s="84" t="s">
        <v>102</v>
      </c>
      <c r="D34" s="85" t="s">
        <v>268</v>
      </c>
      <c r="E34" s="138">
        <f t="shared" si="1"/>
        <v>160</v>
      </c>
      <c r="F34" s="75"/>
      <c r="G34" s="76"/>
      <c r="H34" s="77"/>
      <c r="I34" s="76"/>
      <c r="J34" s="81">
        <v>40</v>
      </c>
      <c r="K34" s="51">
        <f>SUM(R34:U34)</f>
        <v>120</v>
      </c>
      <c r="L34" s="51"/>
      <c r="M34" s="51">
        <v>2</v>
      </c>
      <c r="N34" s="80">
        <v>118</v>
      </c>
      <c r="O34" s="81"/>
      <c r="P34" s="76"/>
      <c r="Q34" s="79"/>
      <c r="R34" s="513">
        <v>34</v>
      </c>
      <c r="S34" s="514">
        <v>40</v>
      </c>
      <c r="T34" s="513">
        <v>26</v>
      </c>
      <c r="U34" s="515">
        <v>20</v>
      </c>
      <c r="V34" s="35"/>
      <c r="W34" s="53"/>
      <c r="X34" s="47"/>
      <c r="Y34" s="47"/>
      <c r="Z34" s="61"/>
    </row>
    <row r="35" spans="2:26" s="45" customFormat="1" ht="22.5" customHeight="1" x14ac:dyDescent="0.25">
      <c r="B35" s="36" t="s">
        <v>113</v>
      </c>
      <c r="C35" s="84" t="s">
        <v>114</v>
      </c>
      <c r="D35" s="74" t="s">
        <v>101</v>
      </c>
      <c r="E35" s="138">
        <f t="shared" si="1"/>
        <v>44</v>
      </c>
      <c r="F35" s="75"/>
      <c r="G35" s="76"/>
      <c r="H35" s="77"/>
      <c r="I35" s="76"/>
      <c r="J35" s="81">
        <v>8</v>
      </c>
      <c r="K35" s="51">
        <v>36</v>
      </c>
      <c r="L35" s="51">
        <v>8</v>
      </c>
      <c r="M35" s="51">
        <v>28</v>
      </c>
      <c r="N35" s="80">
        <v>8</v>
      </c>
      <c r="O35" s="81"/>
      <c r="P35" s="76"/>
      <c r="Q35" s="79"/>
      <c r="R35" s="76"/>
      <c r="S35" s="88">
        <v>36</v>
      </c>
      <c r="T35" s="87"/>
      <c r="U35" s="79"/>
      <c r="V35" s="35"/>
      <c r="W35" s="53"/>
      <c r="X35" s="47"/>
      <c r="Y35" s="47"/>
      <c r="Z35" s="61"/>
    </row>
    <row r="36" spans="2:26" s="45" customFormat="1" ht="22.5" customHeight="1" x14ac:dyDescent="0.25">
      <c r="B36" s="36" t="s">
        <v>115</v>
      </c>
      <c r="C36" s="84" t="s">
        <v>285</v>
      </c>
      <c r="D36" s="37" t="s">
        <v>101</v>
      </c>
      <c r="E36" s="376">
        <f t="shared" ref="E36" si="2">SUM(J36:K36)</f>
        <v>46</v>
      </c>
      <c r="F36" s="38"/>
      <c r="G36" s="39"/>
      <c r="H36" s="40"/>
      <c r="I36" s="39"/>
      <c r="J36" s="44">
        <v>8</v>
      </c>
      <c r="K36" s="42">
        <v>38</v>
      </c>
      <c r="L36" s="42"/>
      <c r="M36" s="42">
        <v>26</v>
      </c>
      <c r="N36" s="43">
        <v>12</v>
      </c>
      <c r="O36" s="44"/>
      <c r="P36" s="39"/>
      <c r="Q36" s="79"/>
      <c r="R36" s="76"/>
      <c r="S36" s="88">
        <v>38</v>
      </c>
      <c r="T36" s="87"/>
      <c r="U36" s="79"/>
      <c r="V36" s="35"/>
      <c r="W36" s="53"/>
      <c r="X36" s="47"/>
      <c r="Y36" s="47"/>
      <c r="Z36" s="61"/>
    </row>
    <row r="37" spans="2:26" s="33" customFormat="1" ht="22.5" customHeight="1" x14ac:dyDescent="0.25">
      <c r="B37" s="36" t="s">
        <v>342</v>
      </c>
      <c r="C37" s="84" t="s">
        <v>353</v>
      </c>
      <c r="D37" s="37" t="s">
        <v>101</v>
      </c>
      <c r="E37" s="376">
        <f t="shared" si="1"/>
        <v>92</v>
      </c>
      <c r="F37" s="38"/>
      <c r="G37" s="39"/>
      <c r="H37" s="40"/>
      <c r="I37" s="39"/>
      <c r="J37" s="44">
        <v>16</v>
      </c>
      <c r="K37" s="42">
        <v>76</v>
      </c>
      <c r="L37" s="42"/>
      <c r="M37" s="42">
        <v>50</v>
      </c>
      <c r="N37" s="43">
        <v>16</v>
      </c>
      <c r="O37" s="44"/>
      <c r="P37" s="39"/>
      <c r="Q37" s="79"/>
      <c r="R37" s="87"/>
      <c r="S37" s="88">
        <v>76</v>
      </c>
      <c r="T37" s="76"/>
      <c r="U37" s="79"/>
      <c r="V37" s="35"/>
      <c r="W37" s="89"/>
      <c r="X37" s="35"/>
      <c r="Y37" s="89"/>
      <c r="Z37" s="89"/>
    </row>
    <row r="38" spans="2:26" s="33" customFormat="1" ht="22.5" hidden="1" customHeight="1" x14ac:dyDescent="0.25">
      <c r="B38" s="90"/>
      <c r="C38" s="345"/>
      <c r="D38" s="346"/>
      <c r="E38" s="123"/>
      <c r="F38" s="93"/>
      <c r="G38" s="94"/>
      <c r="H38" s="95"/>
      <c r="I38" s="94"/>
      <c r="J38" s="99"/>
      <c r="K38" s="97"/>
      <c r="L38" s="97"/>
      <c r="M38" s="97"/>
      <c r="N38" s="98"/>
      <c r="O38" s="99"/>
      <c r="P38" s="94"/>
      <c r="Q38" s="96"/>
      <c r="R38" s="150"/>
      <c r="S38" s="154"/>
      <c r="T38" s="153"/>
      <c r="U38" s="154"/>
      <c r="V38" s="35"/>
      <c r="W38" s="89"/>
      <c r="X38" s="35"/>
      <c r="Y38" s="89"/>
      <c r="Z38" s="89"/>
    </row>
    <row r="39" spans="2:26" s="45" customFormat="1" ht="22.5" customHeight="1" thickBot="1" x14ac:dyDescent="0.3">
      <c r="B39" s="90"/>
      <c r="C39" s="393" t="s">
        <v>105</v>
      </c>
      <c r="D39" s="92"/>
      <c r="E39" s="123"/>
      <c r="F39" s="93"/>
      <c r="G39" s="94"/>
      <c r="H39" s="95"/>
      <c r="I39" s="94"/>
      <c r="J39" s="99"/>
      <c r="K39" s="97"/>
      <c r="L39" s="97"/>
      <c r="M39" s="97"/>
      <c r="N39" s="98"/>
      <c r="O39" s="99"/>
      <c r="P39" s="94"/>
      <c r="Q39" s="96"/>
      <c r="R39" s="55"/>
      <c r="S39" s="57"/>
      <c r="T39" s="94"/>
      <c r="U39" s="96"/>
      <c r="V39" s="35"/>
      <c r="W39" s="61"/>
      <c r="X39" s="47"/>
      <c r="Y39" s="61"/>
      <c r="Z39" s="61"/>
    </row>
    <row r="40" spans="2:26" s="61" customFormat="1" ht="22.5" customHeight="1" thickBot="1" x14ac:dyDescent="0.3">
      <c r="B40" s="251" t="s">
        <v>116</v>
      </c>
      <c r="C40" s="252" t="s">
        <v>117</v>
      </c>
      <c r="D40" s="253" t="s">
        <v>269</v>
      </c>
      <c r="E40" s="256">
        <f>SUM(E41:E42)</f>
        <v>118</v>
      </c>
      <c r="F40" s="267"/>
      <c r="G40" s="254">
        <f>SUM(G42:G42)</f>
        <v>0</v>
      </c>
      <c r="H40" s="255">
        <f>SUM(H42:H42)</f>
        <v>0</v>
      </c>
      <c r="I40" s="254">
        <f>SUM(I42:I43)</f>
        <v>0</v>
      </c>
      <c r="J40" s="260">
        <f>SUM(J41:J42)</f>
        <v>14</v>
      </c>
      <c r="K40" s="258">
        <f>SUM(K41:K42)</f>
        <v>104</v>
      </c>
      <c r="L40" s="258">
        <f>SUM(L41:L42)</f>
        <v>40</v>
      </c>
      <c r="M40" s="258">
        <f>SUM(M41:M42)</f>
        <v>64</v>
      </c>
      <c r="N40" s="259">
        <f>SUM(N41:N42)</f>
        <v>40</v>
      </c>
      <c r="O40" s="260">
        <f>SUM(O42:O42)</f>
        <v>0</v>
      </c>
      <c r="P40" s="254">
        <f>SUM(P42:P42)</f>
        <v>0</v>
      </c>
      <c r="Q40" s="257">
        <f>SUM(Q42:Q42)</f>
        <v>0</v>
      </c>
      <c r="R40" s="254">
        <f>SUM(R41:R42)</f>
        <v>68</v>
      </c>
      <c r="S40" s="257">
        <f>SUM(S41:S42)</f>
        <v>36</v>
      </c>
      <c r="T40" s="254">
        <f>SUM(T42:T42)</f>
        <v>0</v>
      </c>
      <c r="U40" s="257">
        <f>SUM(U42:U42)</f>
        <v>0</v>
      </c>
      <c r="V40" s="35"/>
      <c r="W40" s="35"/>
      <c r="X40" s="35"/>
    </row>
    <row r="41" spans="2:26" s="45" customFormat="1" ht="22.5" customHeight="1" x14ac:dyDescent="0.25">
      <c r="B41" s="62" t="s">
        <v>118</v>
      </c>
      <c r="C41" s="100" t="s">
        <v>300</v>
      </c>
      <c r="D41" s="351" t="s">
        <v>101</v>
      </c>
      <c r="E41" s="104">
        <f>SUM(G41:K41)</f>
        <v>76</v>
      </c>
      <c r="F41" s="101"/>
      <c r="G41" s="102"/>
      <c r="H41" s="103"/>
      <c r="I41" s="102"/>
      <c r="J41" s="108">
        <v>8</v>
      </c>
      <c r="K41" s="106">
        <f>SUM(R41:U41)</f>
        <v>68</v>
      </c>
      <c r="L41" s="106">
        <v>34</v>
      </c>
      <c r="M41" s="106">
        <v>34</v>
      </c>
      <c r="N41" s="107">
        <v>34</v>
      </c>
      <c r="O41" s="108"/>
      <c r="P41" s="102"/>
      <c r="Q41" s="105"/>
      <c r="R41" s="516">
        <v>68</v>
      </c>
      <c r="S41" s="105"/>
      <c r="T41" s="102"/>
      <c r="U41" s="105"/>
      <c r="V41" s="35"/>
      <c r="W41" s="47"/>
      <c r="X41" s="47"/>
      <c r="Y41" s="61"/>
      <c r="Z41" s="61"/>
    </row>
    <row r="42" spans="2:26" s="45" customFormat="1" ht="22.5" customHeight="1" x14ac:dyDescent="0.25">
      <c r="B42" s="62" t="s">
        <v>173</v>
      </c>
      <c r="C42" s="109" t="s">
        <v>187</v>
      </c>
      <c r="D42" s="110" t="s">
        <v>101</v>
      </c>
      <c r="E42" s="114">
        <f>SUM(G42:K42)</f>
        <v>42</v>
      </c>
      <c r="F42" s="111"/>
      <c r="G42" s="112"/>
      <c r="H42" s="113"/>
      <c r="I42" s="112"/>
      <c r="J42" s="119">
        <v>6</v>
      </c>
      <c r="K42" s="117">
        <f>SUM(R42:U42)</f>
        <v>36</v>
      </c>
      <c r="L42" s="117">
        <v>6</v>
      </c>
      <c r="M42" s="117">
        <v>30</v>
      </c>
      <c r="N42" s="118">
        <v>6</v>
      </c>
      <c r="O42" s="119"/>
      <c r="P42" s="115"/>
      <c r="Q42" s="116"/>
      <c r="R42" s="212"/>
      <c r="S42" s="517">
        <v>36</v>
      </c>
      <c r="T42" s="65"/>
      <c r="U42" s="116"/>
      <c r="V42" s="35"/>
      <c r="W42" s="47"/>
      <c r="X42" s="47"/>
      <c r="Y42" s="61"/>
      <c r="Z42" s="61"/>
    </row>
    <row r="43" spans="2:26" s="45" customFormat="1" ht="22.5" customHeight="1" thickBot="1" x14ac:dyDescent="0.3">
      <c r="B43" s="120"/>
      <c r="C43" s="393" t="s">
        <v>105</v>
      </c>
      <c r="D43" s="90"/>
      <c r="E43" s="123"/>
      <c r="F43" s="93"/>
      <c r="G43" s="121"/>
      <c r="H43" s="122"/>
      <c r="I43" s="121"/>
      <c r="J43" s="99"/>
      <c r="K43" s="97"/>
      <c r="L43" s="97"/>
      <c r="M43" s="97"/>
      <c r="N43" s="98"/>
      <c r="O43" s="99"/>
      <c r="P43" s="94"/>
      <c r="Q43" s="96"/>
      <c r="R43" s="94"/>
      <c r="S43" s="124"/>
      <c r="T43" s="94"/>
      <c r="U43" s="96"/>
      <c r="V43" s="35"/>
      <c r="W43" s="61"/>
      <c r="X43" s="47"/>
      <c r="Y43" s="61"/>
      <c r="Z43" s="61"/>
    </row>
    <row r="44" spans="2:26" s="47" customFormat="1" ht="22.5" customHeight="1" thickBot="1" x14ac:dyDescent="0.3">
      <c r="B44" s="251" t="s">
        <v>119</v>
      </c>
      <c r="C44" s="252" t="s">
        <v>120</v>
      </c>
      <c r="D44" s="253" t="s">
        <v>305</v>
      </c>
      <c r="E44" s="256">
        <f>SUM(E45:E56)</f>
        <v>769</v>
      </c>
      <c r="F44" s="267"/>
      <c r="G44" s="254">
        <f>SUM(G45:G56)</f>
        <v>30</v>
      </c>
      <c r="H44" s="255">
        <f>SUM(H45:H54)</f>
        <v>0</v>
      </c>
      <c r="I44" s="254">
        <f>SUM(I45:I54)</f>
        <v>0</v>
      </c>
      <c r="J44" s="359">
        <f>SUM(J45:J56)</f>
        <v>118</v>
      </c>
      <c r="K44" s="258">
        <f>SUM(K45:K56)</f>
        <v>621</v>
      </c>
      <c r="L44" s="258">
        <f>SUM(L45:L56)</f>
        <v>243</v>
      </c>
      <c r="M44" s="258">
        <f>SUM(M45:M56)</f>
        <v>328</v>
      </c>
      <c r="N44" s="259">
        <f>SUM(N45:N56)</f>
        <v>291</v>
      </c>
      <c r="O44" s="260">
        <f>SUM(O45:O54)</f>
        <v>0</v>
      </c>
      <c r="P44" s="254">
        <f>SUM(P45:P54)</f>
        <v>0</v>
      </c>
      <c r="Q44" s="257">
        <f>SUM(Q45:Q54)</f>
        <v>0</v>
      </c>
      <c r="R44" s="254">
        <f>SUM(R45:R54)</f>
        <v>257</v>
      </c>
      <c r="S44" s="257">
        <f>SUM(S45:S56)</f>
        <v>242</v>
      </c>
      <c r="T44" s="254">
        <f>SUM(T45:T56)</f>
        <v>48</v>
      </c>
      <c r="U44" s="257">
        <f>SUM(U45:U54)</f>
        <v>74</v>
      </c>
      <c r="V44" s="35"/>
      <c r="X44" s="35"/>
    </row>
    <row r="45" spans="2:26" s="45" customFormat="1" ht="22.5" customHeight="1" x14ac:dyDescent="0.25">
      <c r="B45" s="125" t="s">
        <v>121</v>
      </c>
      <c r="C45" s="109" t="s">
        <v>174</v>
      </c>
      <c r="D45" s="126" t="s">
        <v>164</v>
      </c>
      <c r="E45" s="180">
        <f>SUM(G45:K45)</f>
        <v>120</v>
      </c>
      <c r="F45" s="64"/>
      <c r="G45" s="127">
        <v>6</v>
      </c>
      <c r="H45" s="128"/>
      <c r="I45" s="467"/>
      <c r="J45" s="71">
        <v>18</v>
      </c>
      <c r="K45" s="69">
        <f t="shared" ref="K45:K54" si="3">SUM(R45:U45)</f>
        <v>96</v>
      </c>
      <c r="L45" s="69">
        <v>46</v>
      </c>
      <c r="M45" s="69">
        <v>50</v>
      </c>
      <c r="N45" s="129">
        <v>46</v>
      </c>
      <c r="O45" s="71"/>
      <c r="P45" s="130"/>
      <c r="Q45" s="131"/>
      <c r="R45" s="566">
        <v>96</v>
      </c>
      <c r="S45" s="197"/>
      <c r="T45" s="132"/>
      <c r="U45" s="197"/>
      <c r="V45" s="35"/>
      <c r="W45" s="134"/>
      <c r="X45" s="134"/>
      <c r="Y45" s="134"/>
      <c r="Z45" s="134"/>
    </row>
    <row r="46" spans="2:26" s="45" customFormat="1" ht="22.5" customHeight="1" x14ac:dyDescent="0.25">
      <c r="B46" s="135" t="s">
        <v>122</v>
      </c>
      <c r="C46" s="136" t="s">
        <v>175</v>
      </c>
      <c r="D46" s="85" t="s">
        <v>101</v>
      </c>
      <c r="E46" s="138">
        <f>SUM(G46:K46)</f>
        <v>68</v>
      </c>
      <c r="F46" s="75"/>
      <c r="G46" s="87"/>
      <c r="H46" s="137"/>
      <c r="I46" s="87"/>
      <c r="J46" s="81">
        <v>10</v>
      </c>
      <c r="K46" s="51">
        <f t="shared" si="3"/>
        <v>58</v>
      </c>
      <c r="L46" s="51">
        <v>18</v>
      </c>
      <c r="M46" s="51">
        <v>40</v>
      </c>
      <c r="N46" s="139">
        <v>18</v>
      </c>
      <c r="O46" s="81"/>
      <c r="P46" s="140"/>
      <c r="Q46" s="141"/>
      <c r="R46" s="144"/>
      <c r="S46" s="188">
        <v>58</v>
      </c>
      <c r="T46" s="144"/>
      <c r="U46" s="143"/>
      <c r="V46" s="35"/>
      <c r="W46" s="134"/>
      <c r="X46" s="134"/>
      <c r="Y46" s="134"/>
      <c r="Z46" s="134"/>
    </row>
    <row r="47" spans="2:26" s="45" customFormat="1" ht="22.5" customHeight="1" x14ac:dyDescent="0.25">
      <c r="B47" s="135" t="s">
        <v>123</v>
      </c>
      <c r="C47" s="136" t="s">
        <v>301</v>
      </c>
      <c r="D47" s="126" t="s">
        <v>164</v>
      </c>
      <c r="E47" s="138">
        <f>SUM(G47:K47)</f>
        <v>120</v>
      </c>
      <c r="F47" s="75"/>
      <c r="G47" s="87">
        <v>6</v>
      </c>
      <c r="H47" s="137"/>
      <c r="I47" s="87"/>
      <c r="J47" s="81">
        <v>18</v>
      </c>
      <c r="K47" s="51">
        <f t="shared" si="3"/>
        <v>96</v>
      </c>
      <c r="L47" s="51">
        <v>46</v>
      </c>
      <c r="M47" s="51">
        <v>50</v>
      </c>
      <c r="N47" s="139">
        <v>46</v>
      </c>
      <c r="O47" s="81"/>
      <c r="P47" s="140"/>
      <c r="Q47" s="141"/>
      <c r="R47" s="567">
        <v>96</v>
      </c>
      <c r="S47" s="143"/>
      <c r="T47" s="144"/>
      <c r="U47" s="143"/>
      <c r="V47" s="35"/>
      <c r="W47" s="134"/>
      <c r="X47" s="134"/>
      <c r="Y47" s="134"/>
      <c r="Z47" s="134"/>
    </row>
    <row r="48" spans="2:26" s="45" customFormat="1" ht="22.5" customHeight="1" x14ac:dyDescent="0.25">
      <c r="B48" s="135" t="s">
        <v>124</v>
      </c>
      <c r="C48" s="136" t="s">
        <v>302</v>
      </c>
      <c r="D48" s="85" t="s">
        <v>164</v>
      </c>
      <c r="E48" s="138">
        <f>SUM(G48:K48)</f>
        <v>102</v>
      </c>
      <c r="F48" s="75"/>
      <c r="G48" s="87">
        <v>6</v>
      </c>
      <c r="H48" s="137"/>
      <c r="I48" s="87"/>
      <c r="J48" s="81">
        <v>20</v>
      </c>
      <c r="K48" s="51">
        <f t="shared" si="3"/>
        <v>76</v>
      </c>
      <c r="L48" s="51">
        <v>36</v>
      </c>
      <c r="M48" s="51">
        <v>40</v>
      </c>
      <c r="N48" s="139">
        <v>36</v>
      </c>
      <c r="O48" s="81"/>
      <c r="P48" s="140"/>
      <c r="Q48" s="141"/>
      <c r="R48" s="145"/>
      <c r="S48" s="568">
        <v>76</v>
      </c>
      <c r="T48" s="144"/>
      <c r="U48" s="143"/>
      <c r="V48" s="35"/>
      <c r="W48" s="134"/>
      <c r="X48" s="134"/>
      <c r="Y48" s="134"/>
      <c r="Z48" s="134"/>
    </row>
    <row r="49" spans="2:26" s="45" customFormat="1" ht="22.5" customHeight="1" x14ac:dyDescent="0.25">
      <c r="B49" s="135" t="s">
        <v>125</v>
      </c>
      <c r="C49" s="136" t="s">
        <v>303</v>
      </c>
      <c r="D49" s="85" t="s">
        <v>164</v>
      </c>
      <c r="E49" s="138">
        <f>SUM(J49:K49,G49)</f>
        <v>70</v>
      </c>
      <c r="F49" s="75"/>
      <c r="G49" s="87">
        <v>6</v>
      </c>
      <c r="H49" s="137"/>
      <c r="I49" s="87"/>
      <c r="J49" s="81">
        <v>16</v>
      </c>
      <c r="K49" s="51">
        <f t="shared" si="3"/>
        <v>48</v>
      </c>
      <c r="L49" s="51">
        <v>24</v>
      </c>
      <c r="M49" s="51">
        <v>24</v>
      </c>
      <c r="N49" s="139">
        <v>24</v>
      </c>
      <c r="O49" s="81"/>
      <c r="P49" s="140"/>
      <c r="Q49" s="141"/>
      <c r="R49" s="144"/>
      <c r="S49" s="143"/>
      <c r="T49" s="567">
        <v>48</v>
      </c>
      <c r="U49" s="143"/>
      <c r="V49" s="35"/>
      <c r="W49" s="134"/>
      <c r="X49" s="134"/>
      <c r="Y49" s="134"/>
      <c r="Z49" s="134"/>
    </row>
    <row r="50" spans="2:26" s="45" customFormat="1" ht="22.5" customHeight="1" x14ac:dyDescent="0.25">
      <c r="B50" s="135" t="s">
        <v>126</v>
      </c>
      <c r="C50" s="621" t="s">
        <v>304</v>
      </c>
      <c r="D50" s="85" t="s">
        <v>164</v>
      </c>
      <c r="E50" s="377">
        <f>SUM(G50:K50)</f>
        <v>93</v>
      </c>
      <c r="F50" s="147"/>
      <c r="G50" s="87">
        <v>6</v>
      </c>
      <c r="H50" s="137"/>
      <c r="I50" s="87"/>
      <c r="J50" s="360">
        <v>22</v>
      </c>
      <c r="K50" s="51">
        <f t="shared" si="3"/>
        <v>65</v>
      </c>
      <c r="L50" s="51">
        <v>25</v>
      </c>
      <c r="M50" s="51">
        <v>40</v>
      </c>
      <c r="N50" s="139">
        <v>25</v>
      </c>
      <c r="O50" s="81"/>
      <c r="P50" s="140"/>
      <c r="Q50" s="141"/>
      <c r="R50" s="567">
        <v>65</v>
      </c>
      <c r="S50" s="143"/>
      <c r="T50" s="326"/>
      <c r="U50" s="143"/>
      <c r="V50" s="35"/>
      <c r="W50" s="134"/>
      <c r="X50" s="134"/>
      <c r="Y50" s="134"/>
      <c r="Z50" s="134"/>
    </row>
    <row r="51" spans="2:26" s="45" customFormat="1" ht="20.45" customHeight="1" x14ac:dyDescent="0.25">
      <c r="B51" s="135" t="s">
        <v>127</v>
      </c>
      <c r="C51" s="148" t="s">
        <v>177</v>
      </c>
      <c r="D51" s="85" t="s">
        <v>101</v>
      </c>
      <c r="E51" s="152">
        <f>SUM(J51:K51)</f>
        <v>68</v>
      </c>
      <c r="F51" s="149"/>
      <c r="G51" s="150"/>
      <c r="H51" s="151"/>
      <c r="I51" s="150"/>
      <c r="J51" s="157"/>
      <c r="K51" s="155">
        <f t="shared" si="3"/>
        <v>68</v>
      </c>
      <c r="L51" s="155"/>
      <c r="M51" s="155">
        <v>20</v>
      </c>
      <c r="N51" s="156">
        <v>48</v>
      </c>
      <c r="O51" s="157"/>
      <c r="P51" s="158"/>
      <c r="Q51" s="159"/>
      <c r="R51" s="160"/>
      <c r="S51" s="564">
        <v>68</v>
      </c>
      <c r="T51" s="162"/>
      <c r="U51" s="161"/>
      <c r="V51" s="35"/>
      <c r="W51" s="134"/>
      <c r="X51" s="134"/>
      <c r="Y51" s="134"/>
      <c r="Z51" s="134"/>
    </row>
    <row r="52" spans="2:26" s="45" customFormat="1" ht="25.15" customHeight="1" x14ac:dyDescent="0.25">
      <c r="B52" s="135" t="s">
        <v>129</v>
      </c>
      <c r="C52" s="148" t="s">
        <v>213</v>
      </c>
      <c r="D52" s="85" t="s">
        <v>101</v>
      </c>
      <c r="E52" s="152">
        <f>SUM(J52:K52)</f>
        <v>40</v>
      </c>
      <c r="F52" s="149"/>
      <c r="G52" s="150"/>
      <c r="H52" s="151"/>
      <c r="I52" s="150"/>
      <c r="J52" s="157">
        <v>4</v>
      </c>
      <c r="K52" s="155">
        <f t="shared" si="3"/>
        <v>36</v>
      </c>
      <c r="L52" s="155">
        <v>16</v>
      </c>
      <c r="M52" s="155">
        <v>20</v>
      </c>
      <c r="N52" s="156">
        <v>16</v>
      </c>
      <c r="O52" s="157"/>
      <c r="P52" s="158"/>
      <c r="Q52" s="159"/>
      <c r="R52" s="160"/>
      <c r="S52" s="161"/>
      <c r="T52" s="162"/>
      <c r="U52" s="564">
        <v>36</v>
      </c>
      <c r="V52" s="35"/>
      <c r="W52" s="134"/>
      <c r="X52" s="134"/>
      <c r="Y52" s="134"/>
      <c r="Z52" s="134"/>
    </row>
    <row r="53" spans="2:26" s="45" customFormat="1" ht="37.9" customHeight="1" x14ac:dyDescent="0.25">
      <c r="B53" s="135" t="s">
        <v>170</v>
      </c>
      <c r="C53" s="136" t="s">
        <v>341</v>
      </c>
      <c r="D53" s="126" t="s">
        <v>101</v>
      </c>
      <c r="E53" s="138">
        <f>SUM(J53:K53)</f>
        <v>42</v>
      </c>
      <c r="F53" s="75"/>
      <c r="G53" s="87"/>
      <c r="H53" s="137"/>
      <c r="I53" s="349"/>
      <c r="J53" s="81">
        <v>4</v>
      </c>
      <c r="K53" s="51">
        <f t="shared" si="3"/>
        <v>38</v>
      </c>
      <c r="L53" s="51">
        <v>18</v>
      </c>
      <c r="M53" s="51">
        <v>18</v>
      </c>
      <c r="N53" s="139">
        <v>18</v>
      </c>
      <c r="O53" s="81"/>
      <c r="P53" s="140"/>
      <c r="Q53" s="141"/>
      <c r="R53" s="144"/>
      <c r="S53" s="143"/>
      <c r="T53" s="163"/>
      <c r="U53" s="146">
        <v>38</v>
      </c>
      <c r="V53" s="35"/>
      <c r="W53" s="134"/>
      <c r="X53" s="134"/>
      <c r="Y53" s="134"/>
      <c r="Z53" s="134"/>
    </row>
    <row r="54" spans="2:26" s="32" customFormat="1" ht="39" customHeight="1" x14ac:dyDescent="0.25">
      <c r="B54" s="135" t="s">
        <v>176</v>
      </c>
      <c r="C54" s="136" t="s">
        <v>354</v>
      </c>
      <c r="D54" s="85" t="s">
        <v>101</v>
      </c>
      <c r="E54" s="138">
        <f>SUM(J54:K54,G54)</f>
        <v>46</v>
      </c>
      <c r="F54" s="75"/>
      <c r="G54" s="76"/>
      <c r="H54" s="77"/>
      <c r="I54" s="76"/>
      <c r="J54" s="81">
        <v>6</v>
      </c>
      <c r="K54" s="51">
        <f t="shared" si="3"/>
        <v>40</v>
      </c>
      <c r="L54" s="51">
        <v>14</v>
      </c>
      <c r="M54" s="51">
        <v>26</v>
      </c>
      <c r="N54" s="139">
        <v>14</v>
      </c>
      <c r="O54" s="81"/>
      <c r="P54" s="140"/>
      <c r="Q54" s="141"/>
      <c r="R54" s="144"/>
      <c r="S54" s="146">
        <v>40</v>
      </c>
      <c r="T54" s="144"/>
      <c r="U54" s="143"/>
      <c r="V54" s="61"/>
      <c r="W54" s="134"/>
      <c r="X54" s="134"/>
      <c r="Y54" s="134"/>
      <c r="Z54" s="134"/>
    </row>
    <row r="55" spans="2:26" s="45" customFormat="1" ht="22.5" hidden="1" customHeight="1" x14ac:dyDescent="0.25">
      <c r="B55" s="164"/>
      <c r="C55" s="148"/>
      <c r="D55" s="85"/>
      <c r="E55" s="152"/>
      <c r="F55" s="149"/>
      <c r="G55" s="153"/>
      <c r="H55" s="166"/>
      <c r="I55" s="153"/>
      <c r="J55" s="157"/>
      <c r="K55" s="155"/>
      <c r="L55" s="155"/>
      <c r="M55" s="155"/>
      <c r="N55" s="156"/>
      <c r="O55" s="157"/>
      <c r="P55" s="160"/>
      <c r="Q55" s="161"/>
      <c r="R55" s="160"/>
      <c r="S55" s="168"/>
      <c r="T55" s="160"/>
      <c r="U55" s="161"/>
      <c r="V55" s="47"/>
      <c r="W55" s="134"/>
      <c r="X55" s="165"/>
      <c r="Y55" s="134"/>
      <c r="Z55" s="134"/>
    </row>
    <row r="56" spans="2:26" s="45" customFormat="1" ht="7.9" hidden="1" customHeight="1" x14ac:dyDescent="0.25">
      <c r="B56" s="164"/>
      <c r="C56" s="148"/>
      <c r="D56" s="126"/>
      <c r="E56" s="152"/>
      <c r="F56" s="149"/>
      <c r="G56" s="153"/>
      <c r="H56" s="166"/>
      <c r="I56" s="153"/>
      <c r="J56" s="157"/>
      <c r="K56" s="155"/>
      <c r="L56" s="155"/>
      <c r="M56" s="155"/>
      <c r="N56" s="156"/>
      <c r="O56" s="157"/>
      <c r="P56" s="160"/>
      <c r="Q56" s="161"/>
      <c r="R56" s="160"/>
      <c r="S56" s="168"/>
      <c r="T56" s="160"/>
      <c r="U56" s="161"/>
      <c r="V56" s="47"/>
      <c r="W56" s="134"/>
      <c r="X56" s="165"/>
      <c r="Y56" s="134"/>
      <c r="Z56" s="134"/>
    </row>
    <row r="57" spans="2:26" s="45" customFormat="1" ht="22.5" customHeight="1" thickBot="1" x14ac:dyDescent="0.3">
      <c r="B57" s="169"/>
      <c r="C57" s="393" t="s">
        <v>105</v>
      </c>
      <c r="D57" s="170"/>
      <c r="E57" s="378"/>
      <c r="F57" s="171"/>
      <c r="G57" s="55">
        <f>SUM(G44)</f>
        <v>30</v>
      </c>
      <c r="H57" s="172"/>
      <c r="I57" s="468"/>
      <c r="J57" s="175"/>
      <c r="K57" s="173"/>
      <c r="L57" s="173"/>
      <c r="M57" s="173"/>
      <c r="N57" s="174"/>
      <c r="O57" s="175"/>
      <c r="P57" s="176"/>
      <c r="Q57" s="177"/>
      <c r="R57" s="94">
        <v>18</v>
      </c>
      <c r="S57" s="96">
        <v>6</v>
      </c>
      <c r="T57" s="94">
        <v>6</v>
      </c>
      <c r="U57" s="124"/>
      <c r="V57" s="61"/>
      <c r="W57" s="61"/>
      <c r="X57" s="47"/>
      <c r="Y57" s="61"/>
      <c r="Z57" s="61"/>
    </row>
    <row r="58" spans="2:26" s="61" customFormat="1" ht="22.5" customHeight="1" thickBot="1" x14ac:dyDescent="0.3">
      <c r="B58" s="380" t="s">
        <v>130</v>
      </c>
      <c r="C58" s="381" t="s">
        <v>131</v>
      </c>
      <c r="D58" s="352" t="s">
        <v>321</v>
      </c>
      <c r="E58" s="256">
        <f>SUM(E59,E79,)</f>
        <v>1259</v>
      </c>
      <c r="F58" s="256"/>
      <c r="G58" s="258">
        <f>SUM(G59)</f>
        <v>6</v>
      </c>
      <c r="H58" s="255">
        <f t="shared" ref="H58:O58" si="4">SUM(H59,)</f>
        <v>36</v>
      </c>
      <c r="I58" s="254">
        <f>SUM(I59,I79,)</f>
        <v>576</v>
      </c>
      <c r="J58" s="359">
        <f>SUM(J59)</f>
        <v>122</v>
      </c>
      <c r="K58" s="258">
        <f t="shared" si="4"/>
        <v>519</v>
      </c>
      <c r="L58" s="258">
        <f>SUM(L59)</f>
        <v>226</v>
      </c>
      <c r="M58" s="258">
        <f t="shared" si="4"/>
        <v>273</v>
      </c>
      <c r="N58" s="259">
        <f t="shared" si="4"/>
        <v>226</v>
      </c>
      <c r="O58" s="260">
        <f t="shared" si="4"/>
        <v>20</v>
      </c>
      <c r="P58" s="258">
        <f t="shared" ref="P58:T58" si="5">SUM(P59)</f>
        <v>0</v>
      </c>
      <c r="Q58" s="255">
        <f t="shared" si="5"/>
        <v>0</v>
      </c>
      <c r="R58" s="254">
        <f t="shared" si="5"/>
        <v>34</v>
      </c>
      <c r="S58" s="257">
        <f t="shared" si="5"/>
        <v>77</v>
      </c>
      <c r="T58" s="254">
        <f t="shared" si="5"/>
        <v>275</v>
      </c>
      <c r="U58" s="257">
        <f>U59</f>
        <v>133</v>
      </c>
      <c r="V58" s="35"/>
      <c r="X58" s="47"/>
    </row>
    <row r="59" spans="2:26" s="61" customFormat="1" ht="22.5" customHeight="1" thickBot="1" x14ac:dyDescent="0.3">
      <c r="B59" s="382" t="s">
        <v>132</v>
      </c>
      <c r="C59" s="383" t="s">
        <v>133</v>
      </c>
      <c r="D59" s="269" t="s">
        <v>320</v>
      </c>
      <c r="E59" s="270">
        <f>SUM(E60,E67,E73)</f>
        <v>1115</v>
      </c>
      <c r="F59" s="270">
        <f t="shared" ref="F59:U59" si="6">SUM(F60,F67,F73)</f>
        <v>0</v>
      </c>
      <c r="G59" s="270">
        <f t="shared" si="6"/>
        <v>6</v>
      </c>
      <c r="H59" s="270">
        <f t="shared" si="6"/>
        <v>36</v>
      </c>
      <c r="I59" s="270">
        <f t="shared" si="6"/>
        <v>432</v>
      </c>
      <c r="J59" s="270">
        <f t="shared" si="6"/>
        <v>122</v>
      </c>
      <c r="K59" s="270">
        <f t="shared" si="6"/>
        <v>519</v>
      </c>
      <c r="L59" s="270">
        <f t="shared" si="6"/>
        <v>226</v>
      </c>
      <c r="M59" s="270">
        <f t="shared" si="6"/>
        <v>273</v>
      </c>
      <c r="N59" s="270">
        <f t="shared" si="6"/>
        <v>226</v>
      </c>
      <c r="O59" s="270">
        <f t="shared" si="6"/>
        <v>20</v>
      </c>
      <c r="P59" s="270">
        <f t="shared" si="6"/>
        <v>0</v>
      </c>
      <c r="Q59" s="270">
        <f t="shared" si="6"/>
        <v>0</v>
      </c>
      <c r="R59" s="270">
        <f t="shared" si="6"/>
        <v>34</v>
      </c>
      <c r="S59" s="270">
        <f t="shared" si="6"/>
        <v>77</v>
      </c>
      <c r="T59" s="270">
        <f t="shared" si="6"/>
        <v>275</v>
      </c>
      <c r="U59" s="270">
        <f t="shared" si="6"/>
        <v>133</v>
      </c>
      <c r="X59" s="47"/>
    </row>
    <row r="60" spans="2:26" s="45" customFormat="1" ht="32.450000000000003" customHeight="1" thickBot="1" x14ac:dyDescent="0.3">
      <c r="B60" s="384" t="s">
        <v>134</v>
      </c>
      <c r="C60" s="385" t="s">
        <v>306</v>
      </c>
      <c r="D60" s="268" t="s">
        <v>319</v>
      </c>
      <c r="E60" s="256">
        <f>SUM(E61:E66)</f>
        <v>463</v>
      </c>
      <c r="F60" s="256"/>
      <c r="G60" s="258">
        <f>SUM(G61:G65)</f>
        <v>0</v>
      </c>
      <c r="H60" s="255">
        <f>SUM(H61)</f>
        <v>12</v>
      </c>
      <c r="I60" s="254">
        <f t="shared" ref="I60:U60" si="7">SUM(I61:I65)</f>
        <v>144</v>
      </c>
      <c r="J60" s="359">
        <f>SUM(J61:J63)</f>
        <v>56</v>
      </c>
      <c r="K60" s="258">
        <f t="shared" si="7"/>
        <v>251</v>
      </c>
      <c r="L60" s="348">
        <f>SUM(L61:L64)</f>
        <v>117</v>
      </c>
      <c r="M60" s="258">
        <f t="shared" si="7"/>
        <v>134</v>
      </c>
      <c r="N60" s="259">
        <f t="shared" si="7"/>
        <v>117</v>
      </c>
      <c r="O60" s="260">
        <f t="shared" si="7"/>
        <v>0</v>
      </c>
      <c r="P60" s="258">
        <f t="shared" si="7"/>
        <v>0</v>
      </c>
      <c r="Q60" s="255">
        <f t="shared" si="7"/>
        <v>0</v>
      </c>
      <c r="R60" s="254">
        <f t="shared" si="7"/>
        <v>0</v>
      </c>
      <c r="S60" s="257">
        <f>SUM(S61)</f>
        <v>38</v>
      </c>
      <c r="T60" s="178">
        <f>SUM(T61:T63)</f>
        <v>213</v>
      </c>
      <c r="U60" s="257">
        <f t="shared" si="7"/>
        <v>0</v>
      </c>
      <c r="V60" s="61"/>
      <c r="W60" s="61"/>
      <c r="X60" s="35"/>
      <c r="Y60" s="35"/>
      <c r="Z60" s="61"/>
    </row>
    <row r="61" spans="2:26" s="45" customFormat="1" ht="20.25" customHeight="1" x14ac:dyDescent="0.25">
      <c r="B61" s="179" t="s">
        <v>233</v>
      </c>
      <c r="C61" s="386" t="s">
        <v>309</v>
      </c>
      <c r="D61" s="769" t="s">
        <v>322</v>
      </c>
      <c r="E61" s="347">
        <f>J61+K61</f>
        <v>156</v>
      </c>
      <c r="F61" s="347"/>
      <c r="G61" s="69"/>
      <c r="H61" s="772">
        <v>12</v>
      </c>
      <c r="I61" s="65"/>
      <c r="J61" s="518">
        <v>31</v>
      </c>
      <c r="K61" s="471">
        <f>SUM(R61:U61)</f>
        <v>125</v>
      </c>
      <c r="L61" s="469">
        <v>61</v>
      </c>
      <c r="M61" s="69">
        <v>64</v>
      </c>
      <c r="N61" s="70">
        <v>61</v>
      </c>
      <c r="O61" s="71"/>
      <c r="P61" s="181"/>
      <c r="Q61" s="182"/>
      <c r="R61" s="132"/>
      <c r="S61" s="197">
        <v>38</v>
      </c>
      <c r="T61" s="565">
        <v>87</v>
      </c>
      <c r="U61" s="197"/>
      <c r="V61" s="61"/>
      <c r="W61" s="134"/>
      <c r="X61" s="134"/>
      <c r="Y61" s="134"/>
      <c r="Z61" s="61"/>
    </row>
    <row r="62" spans="2:26" s="45" customFormat="1" ht="20.25" customHeight="1" x14ac:dyDescent="0.25">
      <c r="B62" s="179" t="s">
        <v>307</v>
      </c>
      <c r="C62" s="386" t="s">
        <v>310</v>
      </c>
      <c r="D62" s="770"/>
      <c r="E62" s="347">
        <f t="shared" ref="E62:E63" si="8">J62+K62</f>
        <v>89</v>
      </c>
      <c r="F62" s="347"/>
      <c r="G62" s="69"/>
      <c r="H62" s="773"/>
      <c r="I62" s="65"/>
      <c r="J62" s="518">
        <v>15</v>
      </c>
      <c r="K62" s="471">
        <v>74</v>
      </c>
      <c r="L62" s="471">
        <v>34</v>
      </c>
      <c r="M62" s="69">
        <v>40</v>
      </c>
      <c r="N62" s="70">
        <v>34</v>
      </c>
      <c r="O62" s="71"/>
      <c r="P62" s="181"/>
      <c r="Q62" s="182"/>
      <c r="R62" s="569"/>
      <c r="S62" s="197"/>
      <c r="T62" s="565">
        <v>74</v>
      </c>
      <c r="U62" s="197"/>
      <c r="V62" s="61"/>
      <c r="W62" s="134"/>
      <c r="X62" s="134"/>
      <c r="Y62" s="134"/>
      <c r="Z62" s="61"/>
    </row>
    <row r="63" spans="2:26" s="45" customFormat="1" ht="20.25" customHeight="1" x14ac:dyDescent="0.25">
      <c r="B63" s="179" t="s">
        <v>308</v>
      </c>
      <c r="C63" s="386" t="s">
        <v>311</v>
      </c>
      <c r="D63" s="771"/>
      <c r="E63" s="347">
        <f t="shared" si="8"/>
        <v>62</v>
      </c>
      <c r="F63" s="347"/>
      <c r="G63" s="69"/>
      <c r="H63" s="773"/>
      <c r="I63" s="65"/>
      <c r="J63" s="518">
        <v>10</v>
      </c>
      <c r="K63" s="471">
        <v>52</v>
      </c>
      <c r="L63" s="471">
        <v>22</v>
      </c>
      <c r="M63" s="69">
        <v>30</v>
      </c>
      <c r="N63" s="70">
        <v>22</v>
      </c>
      <c r="O63" s="71"/>
      <c r="P63" s="181"/>
      <c r="Q63" s="182"/>
      <c r="R63" s="569"/>
      <c r="S63" s="197"/>
      <c r="T63" s="565">
        <v>52</v>
      </c>
      <c r="U63" s="197"/>
      <c r="V63" s="61"/>
      <c r="W63" s="134"/>
      <c r="X63" s="134"/>
      <c r="Y63" s="134"/>
      <c r="Z63" s="61"/>
    </row>
    <row r="64" spans="2:26" s="45" customFormat="1" ht="22.5" customHeight="1" x14ac:dyDescent="0.25">
      <c r="B64" s="183" t="s">
        <v>234</v>
      </c>
      <c r="C64" s="84" t="s">
        <v>135</v>
      </c>
      <c r="D64" s="770" t="s">
        <v>165</v>
      </c>
      <c r="E64" s="138">
        <v>36</v>
      </c>
      <c r="F64" s="138"/>
      <c r="G64" s="184"/>
      <c r="H64" s="773"/>
      <c r="I64" s="76">
        <v>36</v>
      </c>
      <c r="J64" s="81"/>
      <c r="K64" s="51"/>
      <c r="L64" s="51"/>
      <c r="M64" s="51"/>
      <c r="N64" s="80"/>
      <c r="O64" s="81"/>
      <c r="P64" s="185"/>
      <c r="Q64" s="186"/>
      <c r="R64" s="187"/>
      <c r="S64" s="142"/>
      <c r="T64" s="571">
        <v>36</v>
      </c>
      <c r="U64" s="142"/>
      <c r="V64" s="61"/>
      <c r="W64" s="165"/>
      <c r="X64" s="165"/>
      <c r="Y64" s="165"/>
      <c r="Z64" s="61"/>
    </row>
    <row r="65" spans="2:26" s="45" customFormat="1" ht="22.5" customHeight="1" x14ac:dyDescent="0.25">
      <c r="B65" s="183" t="s">
        <v>235</v>
      </c>
      <c r="C65" s="84" t="s">
        <v>286</v>
      </c>
      <c r="D65" s="771"/>
      <c r="E65" s="138">
        <v>108</v>
      </c>
      <c r="F65" s="138"/>
      <c r="G65" s="184"/>
      <c r="H65" s="774"/>
      <c r="I65" s="76">
        <v>108</v>
      </c>
      <c r="J65" s="81"/>
      <c r="K65" s="51"/>
      <c r="L65" s="51"/>
      <c r="M65" s="51"/>
      <c r="N65" s="80"/>
      <c r="O65" s="81"/>
      <c r="P65" s="185"/>
      <c r="Q65" s="186"/>
      <c r="R65" s="189"/>
      <c r="S65" s="142"/>
      <c r="T65" s="571">
        <v>108</v>
      </c>
      <c r="U65" s="143"/>
      <c r="V65" s="190"/>
      <c r="W65" s="165"/>
      <c r="X65" s="134"/>
      <c r="Y65" s="134"/>
      <c r="Z65" s="61"/>
    </row>
    <row r="66" spans="2:26" s="45" customFormat="1" ht="22.5" customHeight="1" thickBot="1" x14ac:dyDescent="0.3">
      <c r="B66" s="387"/>
      <c r="C66" s="388" t="s">
        <v>136</v>
      </c>
      <c r="D66" s="465" t="s">
        <v>260</v>
      </c>
      <c r="E66" s="152">
        <v>12</v>
      </c>
      <c r="F66" s="152"/>
      <c r="G66" s="192"/>
      <c r="H66" s="166">
        <v>12</v>
      </c>
      <c r="I66" s="153"/>
      <c r="J66" s="157"/>
      <c r="K66" s="155"/>
      <c r="L66" s="155"/>
      <c r="M66" s="155"/>
      <c r="N66" s="193"/>
      <c r="O66" s="157"/>
      <c r="P66" s="194"/>
      <c r="Q66" s="195"/>
      <c r="R66" s="153"/>
      <c r="S66" s="154"/>
      <c r="T66" s="94"/>
      <c r="U66" s="154"/>
      <c r="V66" s="61"/>
      <c r="W66" s="196"/>
      <c r="X66" s="196"/>
      <c r="Y66" s="196"/>
      <c r="Z66" s="61"/>
    </row>
    <row r="67" spans="2:26" s="45" customFormat="1" ht="39" customHeight="1" thickBot="1" x14ac:dyDescent="0.3">
      <c r="B67" s="380" t="s">
        <v>137</v>
      </c>
      <c r="C67" s="385" t="s">
        <v>312</v>
      </c>
      <c r="D67" s="268" t="s">
        <v>318</v>
      </c>
      <c r="E67" s="256">
        <f>SUM(E68:E72)</f>
        <v>404</v>
      </c>
      <c r="F67" s="256"/>
      <c r="G67" s="258">
        <f>SUM(G68:G71)</f>
        <v>6</v>
      </c>
      <c r="H67" s="255">
        <f>SUM(H68)</f>
        <v>12</v>
      </c>
      <c r="I67" s="254">
        <f>SUM(I68:I72)</f>
        <v>144</v>
      </c>
      <c r="J67" s="260">
        <f>SUM(J68:J69)</f>
        <v>47</v>
      </c>
      <c r="K67" s="258">
        <f t="shared" ref="K67:S67" si="9">SUM(K68:K71)</f>
        <v>195</v>
      </c>
      <c r="L67" s="258">
        <f>SUM(L68:L69)</f>
        <v>76</v>
      </c>
      <c r="M67" s="258">
        <f t="shared" si="9"/>
        <v>99</v>
      </c>
      <c r="N67" s="259">
        <f t="shared" si="9"/>
        <v>76</v>
      </c>
      <c r="O67" s="260">
        <f t="shared" si="9"/>
        <v>20</v>
      </c>
      <c r="P67" s="258">
        <f t="shared" si="9"/>
        <v>0</v>
      </c>
      <c r="Q67" s="255">
        <f t="shared" si="9"/>
        <v>0</v>
      </c>
      <c r="R67" s="254">
        <f t="shared" si="9"/>
        <v>0</v>
      </c>
      <c r="S67" s="257">
        <f t="shared" si="9"/>
        <v>0</v>
      </c>
      <c r="T67" s="254">
        <f>SUM(T68:T69)</f>
        <v>62</v>
      </c>
      <c r="U67" s="203">
        <f>SUM(U68:U69)</f>
        <v>133</v>
      </c>
      <c r="V67" s="61"/>
      <c r="W67" s="134"/>
      <c r="X67" s="134"/>
      <c r="Y67" s="134"/>
      <c r="Z67" s="61"/>
    </row>
    <row r="68" spans="2:26" s="45" customFormat="1" ht="39.75" customHeight="1" x14ac:dyDescent="0.25">
      <c r="B68" s="389" t="s">
        <v>236</v>
      </c>
      <c r="C68" s="63" t="s">
        <v>313</v>
      </c>
      <c r="D68" s="350" t="s">
        <v>317</v>
      </c>
      <c r="E68" s="180">
        <f>SUM(J68:K68,G68)</f>
        <v>162</v>
      </c>
      <c r="F68" s="180"/>
      <c r="G68" s="69">
        <v>6</v>
      </c>
      <c r="H68" s="772">
        <v>12</v>
      </c>
      <c r="I68" s="65"/>
      <c r="J68" s="71">
        <v>28</v>
      </c>
      <c r="K68" s="69">
        <f>SUM(R68:U68)</f>
        <v>128</v>
      </c>
      <c r="L68" s="69">
        <v>46</v>
      </c>
      <c r="M68" s="69">
        <v>62</v>
      </c>
      <c r="N68" s="70">
        <v>46</v>
      </c>
      <c r="O68" s="71">
        <v>20</v>
      </c>
      <c r="P68" s="181"/>
      <c r="Q68" s="182"/>
      <c r="R68" s="130"/>
      <c r="S68" s="197"/>
      <c r="T68" s="132">
        <v>62</v>
      </c>
      <c r="U68" s="133">
        <v>66</v>
      </c>
      <c r="V68" s="775"/>
      <c r="W68" s="134"/>
      <c r="X68" s="134"/>
      <c r="Y68" s="134"/>
      <c r="Z68" s="61"/>
    </row>
    <row r="69" spans="2:26" s="45" customFormat="1" ht="33.6" customHeight="1" x14ac:dyDescent="0.25">
      <c r="B69" s="390" t="s">
        <v>237</v>
      </c>
      <c r="C69" s="73" t="s">
        <v>314</v>
      </c>
      <c r="D69" s="37" t="s">
        <v>101</v>
      </c>
      <c r="E69" s="138">
        <f>SUM(J69:K69)</f>
        <v>86</v>
      </c>
      <c r="F69" s="138"/>
      <c r="G69" s="51"/>
      <c r="H69" s="773"/>
      <c r="I69" s="76"/>
      <c r="J69" s="81">
        <v>19</v>
      </c>
      <c r="K69" s="51">
        <f>SUM(R69:U69)</f>
        <v>67</v>
      </c>
      <c r="L69" s="51">
        <v>30</v>
      </c>
      <c r="M69" s="51">
        <v>37</v>
      </c>
      <c r="N69" s="80">
        <v>30</v>
      </c>
      <c r="O69" s="198"/>
      <c r="P69" s="199"/>
      <c r="Q69" s="200"/>
      <c r="R69" s="140"/>
      <c r="S69" s="143"/>
      <c r="T69" s="144"/>
      <c r="U69" s="146">
        <v>67</v>
      </c>
      <c r="V69" s="775"/>
      <c r="W69" s="165"/>
      <c r="X69" s="134"/>
      <c r="Y69" s="134"/>
      <c r="Z69" s="61"/>
    </row>
    <row r="70" spans="2:26" s="45" customFormat="1" ht="22.5" customHeight="1" x14ac:dyDescent="0.25">
      <c r="B70" s="390" t="s">
        <v>238</v>
      </c>
      <c r="C70" s="73" t="s">
        <v>135</v>
      </c>
      <c r="D70" s="37" t="s">
        <v>101</v>
      </c>
      <c r="E70" s="138">
        <v>36</v>
      </c>
      <c r="F70" s="138"/>
      <c r="G70" s="51"/>
      <c r="H70" s="773"/>
      <c r="I70" s="76">
        <v>36</v>
      </c>
      <c r="J70" s="81"/>
      <c r="K70" s="51"/>
      <c r="L70" s="51"/>
      <c r="M70" s="51"/>
      <c r="N70" s="80"/>
      <c r="O70" s="81"/>
      <c r="P70" s="185"/>
      <c r="Q70" s="186"/>
      <c r="R70" s="189"/>
      <c r="S70" s="142"/>
      <c r="T70" s="144"/>
      <c r="U70" s="146">
        <v>36</v>
      </c>
      <c r="V70" s="775"/>
      <c r="W70" s="165"/>
      <c r="X70" s="134"/>
      <c r="Y70" s="134"/>
      <c r="Z70" s="61"/>
    </row>
    <row r="71" spans="2:26" s="45" customFormat="1" ht="22.5" customHeight="1" x14ac:dyDescent="0.25">
      <c r="B71" s="390" t="s">
        <v>239</v>
      </c>
      <c r="C71" s="73" t="s">
        <v>286</v>
      </c>
      <c r="D71" s="562" t="s">
        <v>101</v>
      </c>
      <c r="E71" s="138">
        <v>108</v>
      </c>
      <c r="F71" s="138"/>
      <c r="G71" s="51"/>
      <c r="H71" s="774"/>
      <c r="I71" s="76">
        <v>108</v>
      </c>
      <c r="J71" s="81"/>
      <c r="K71" s="51"/>
      <c r="L71" s="51"/>
      <c r="M71" s="51"/>
      <c r="N71" s="80"/>
      <c r="O71" s="81"/>
      <c r="P71" s="185"/>
      <c r="Q71" s="186"/>
      <c r="R71" s="189"/>
      <c r="S71" s="142"/>
      <c r="T71" s="144"/>
      <c r="U71" s="146">
        <v>108</v>
      </c>
      <c r="V71" s="775"/>
      <c r="W71" s="196"/>
      <c r="X71" s="134"/>
      <c r="Y71" s="196"/>
      <c r="Z71" s="61"/>
    </row>
    <row r="72" spans="2:26" s="45" customFormat="1" ht="22.5" customHeight="1" thickBot="1" x14ac:dyDescent="0.3">
      <c r="B72" s="391"/>
      <c r="C72" s="392" t="s">
        <v>136</v>
      </c>
      <c r="D72" s="465" t="s">
        <v>260</v>
      </c>
      <c r="E72" s="123">
        <v>12</v>
      </c>
      <c r="F72" s="123"/>
      <c r="G72" s="97"/>
      <c r="H72" s="95">
        <v>12</v>
      </c>
      <c r="I72" s="94"/>
      <c r="J72" s="99"/>
      <c r="K72" s="97"/>
      <c r="L72" s="97"/>
      <c r="M72" s="97"/>
      <c r="N72" s="98"/>
      <c r="O72" s="99"/>
      <c r="P72" s="201"/>
      <c r="Q72" s="202"/>
      <c r="R72" s="94"/>
      <c r="S72" s="96"/>
      <c r="T72" s="94"/>
      <c r="U72" s="96"/>
      <c r="V72" s="89"/>
      <c r="W72" s="134"/>
      <c r="X72" s="134"/>
      <c r="Y72" s="134"/>
      <c r="Z72" s="61"/>
    </row>
    <row r="73" spans="2:26" s="33" customFormat="1" ht="35.25" customHeight="1" thickBot="1" x14ac:dyDescent="0.3">
      <c r="B73" s="380" t="s">
        <v>139</v>
      </c>
      <c r="C73" s="385" t="s">
        <v>315</v>
      </c>
      <c r="D73" s="268" t="s">
        <v>270</v>
      </c>
      <c r="E73" s="256">
        <f>SUM(E74:E77)</f>
        <v>248</v>
      </c>
      <c r="F73" s="256"/>
      <c r="G73" s="258">
        <f>SUM(G74:G76)</f>
        <v>0</v>
      </c>
      <c r="H73" s="255">
        <f>SUM(H74)</f>
        <v>12</v>
      </c>
      <c r="I73" s="254">
        <f>SUM(I74:I77)</f>
        <v>144</v>
      </c>
      <c r="J73" s="260">
        <f>SUM(J74)</f>
        <v>19</v>
      </c>
      <c r="K73" s="258">
        <f t="shared" ref="K73:R73" si="10">SUM(K74:K76)</f>
        <v>73</v>
      </c>
      <c r="L73" s="258">
        <f>SUM(L74:L75)</f>
        <v>33</v>
      </c>
      <c r="M73" s="258">
        <f t="shared" si="10"/>
        <v>40</v>
      </c>
      <c r="N73" s="259">
        <f t="shared" si="10"/>
        <v>33</v>
      </c>
      <c r="O73" s="260">
        <f t="shared" si="10"/>
        <v>0</v>
      </c>
      <c r="P73" s="258">
        <f t="shared" si="10"/>
        <v>0</v>
      </c>
      <c r="Q73" s="255">
        <f t="shared" si="10"/>
        <v>0</v>
      </c>
      <c r="R73" s="254">
        <f t="shared" si="10"/>
        <v>34</v>
      </c>
      <c r="S73" s="203">
        <f>SUM(S74)</f>
        <v>39</v>
      </c>
      <c r="T73" s="254">
        <f>SUM(T74)</f>
        <v>0</v>
      </c>
      <c r="U73" s="257">
        <f>SUM(U74)</f>
        <v>0</v>
      </c>
      <c r="V73" s="61"/>
      <c r="W73" s="134"/>
      <c r="X73" s="134"/>
      <c r="Y73" s="134"/>
      <c r="Z73" s="89"/>
    </row>
    <row r="74" spans="2:26" s="45" customFormat="1" ht="33.6" customHeight="1" x14ac:dyDescent="0.25">
      <c r="B74" s="389" t="s">
        <v>240</v>
      </c>
      <c r="C74" s="63" t="s">
        <v>316</v>
      </c>
      <c r="D74" s="769" t="s">
        <v>140</v>
      </c>
      <c r="E74" s="180">
        <f>SUM(J74:K74)</f>
        <v>92</v>
      </c>
      <c r="F74" s="180"/>
      <c r="G74" s="69"/>
      <c r="H74" s="772">
        <v>12</v>
      </c>
      <c r="I74" s="65"/>
      <c r="J74" s="71">
        <v>19</v>
      </c>
      <c r="K74" s="69">
        <f>SUM(R74:U74)</f>
        <v>73</v>
      </c>
      <c r="L74" s="69">
        <v>33</v>
      </c>
      <c r="M74" s="69">
        <v>40</v>
      </c>
      <c r="N74" s="70">
        <v>33</v>
      </c>
      <c r="O74" s="71"/>
      <c r="P74" s="204"/>
      <c r="Q74" s="205"/>
      <c r="R74" s="132">
        <v>34</v>
      </c>
      <c r="S74" s="563">
        <v>39</v>
      </c>
      <c r="T74" s="206"/>
      <c r="U74" s="331"/>
      <c r="V74" s="775"/>
      <c r="W74" s="134"/>
      <c r="X74" s="134"/>
      <c r="Y74" s="134"/>
      <c r="Z74" s="61"/>
    </row>
    <row r="75" spans="2:26" s="45" customFormat="1" ht="22.5" customHeight="1" x14ac:dyDescent="0.25">
      <c r="B75" s="390" t="s">
        <v>241</v>
      </c>
      <c r="C75" s="73" t="s">
        <v>135</v>
      </c>
      <c r="D75" s="770"/>
      <c r="E75" s="138">
        <v>72</v>
      </c>
      <c r="F75" s="138"/>
      <c r="G75" s="51"/>
      <c r="H75" s="773"/>
      <c r="I75" s="76">
        <v>72</v>
      </c>
      <c r="J75" s="81"/>
      <c r="K75" s="51"/>
      <c r="L75" s="51"/>
      <c r="M75" s="51"/>
      <c r="N75" s="80"/>
      <c r="O75" s="81"/>
      <c r="P75" s="207"/>
      <c r="Q75" s="208"/>
      <c r="R75" s="144"/>
      <c r="S75" s="146">
        <v>72</v>
      </c>
      <c r="T75" s="144"/>
      <c r="U75" s="143"/>
      <c r="V75" s="775"/>
      <c r="W75" s="196"/>
      <c r="X75" s="134"/>
      <c r="Y75" s="196"/>
      <c r="Z75" s="61"/>
    </row>
    <row r="76" spans="2:26" s="45" customFormat="1" ht="22.5" customHeight="1" x14ac:dyDescent="0.25">
      <c r="B76" s="390" t="s">
        <v>242</v>
      </c>
      <c r="C76" s="73" t="s">
        <v>286</v>
      </c>
      <c r="D76" s="771"/>
      <c r="E76" s="138">
        <v>72</v>
      </c>
      <c r="F76" s="138"/>
      <c r="G76" s="51"/>
      <c r="H76" s="774"/>
      <c r="I76" s="76">
        <v>72</v>
      </c>
      <c r="J76" s="81"/>
      <c r="K76" s="51"/>
      <c r="L76" s="51"/>
      <c r="M76" s="51"/>
      <c r="N76" s="80"/>
      <c r="O76" s="81"/>
      <c r="P76" s="207"/>
      <c r="Q76" s="208"/>
      <c r="R76" s="144"/>
      <c r="S76" s="146">
        <v>72</v>
      </c>
      <c r="T76" s="144"/>
      <c r="U76" s="143"/>
      <c r="V76" s="775"/>
      <c r="W76" s="134"/>
      <c r="X76" s="134"/>
      <c r="Y76" s="134"/>
      <c r="Z76" s="61"/>
    </row>
    <row r="77" spans="2:26" s="33" customFormat="1" ht="22.5" customHeight="1" x14ac:dyDescent="0.25">
      <c r="B77" s="391"/>
      <c r="C77" s="392" t="s">
        <v>136</v>
      </c>
      <c r="D77" s="465" t="s">
        <v>260</v>
      </c>
      <c r="E77" s="152">
        <v>12</v>
      </c>
      <c r="F77" s="152"/>
      <c r="G77" s="155"/>
      <c r="H77" s="166">
        <v>12</v>
      </c>
      <c r="I77" s="153"/>
      <c r="J77" s="157"/>
      <c r="K77" s="155"/>
      <c r="L77" s="155"/>
      <c r="M77" s="155"/>
      <c r="N77" s="193"/>
      <c r="O77" s="157"/>
      <c r="P77" s="194"/>
      <c r="Q77" s="195"/>
      <c r="R77" s="153"/>
      <c r="S77" s="154"/>
      <c r="T77" s="76"/>
      <c r="U77" s="570"/>
      <c r="V77" s="61"/>
      <c r="W77" s="134"/>
      <c r="X77" s="134"/>
      <c r="Y77" s="134"/>
      <c r="Z77" s="89"/>
    </row>
    <row r="78" spans="2:26" s="45" customFormat="1" ht="22.5" customHeight="1" thickBot="1" x14ac:dyDescent="0.3">
      <c r="B78" s="387"/>
      <c r="C78" s="393" t="s">
        <v>105</v>
      </c>
      <c r="D78" s="353"/>
      <c r="E78" s="138"/>
      <c r="F78" s="138"/>
      <c r="G78" s="51"/>
      <c r="H78" s="77"/>
      <c r="I78" s="76"/>
      <c r="J78" s="81"/>
      <c r="K78" s="51"/>
      <c r="L78" s="51"/>
      <c r="M78" s="51"/>
      <c r="N78" s="80"/>
      <c r="O78" s="81"/>
      <c r="P78" s="213"/>
      <c r="Q78" s="214"/>
      <c r="R78" s="76"/>
      <c r="S78" s="79"/>
      <c r="T78" s="65"/>
      <c r="U78" s="68"/>
      <c r="V78" s="61"/>
      <c r="W78" s="61"/>
      <c r="X78" s="35"/>
      <c r="Y78" s="35"/>
      <c r="Z78" s="61"/>
    </row>
    <row r="79" spans="2:26" s="45" customFormat="1" ht="42" customHeight="1" thickBot="1" x14ac:dyDescent="0.3">
      <c r="B79" s="394" t="s">
        <v>141</v>
      </c>
      <c r="C79" s="381" t="s">
        <v>288</v>
      </c>
      <c r="D79" s="395" t="s">
        <v>104</v>
      </c>
      <c r="E79" s="396">
        <v>144</v>
      </c>
      <c r="F79" s="396"/>
      <c r="G79" s="397"/>
      <c r="H79" s="398"/>
      <c r="I79" s="404">
        <v>144</v>
      </c>
      <c r="J79" s="401"/>
      <c r="K79" s="397"/>
      <c r="L79" s="470"/>
      <c r="M79" s="397"/>
      <c r="N79" s="400"/>
      <c r="O79" s="401"/>
      <c r="P79" s="402"/>
      <c r="Q79" s="403"/>
      <c r="R79" s="404"/>
      <c r="S79" s="399"/>
      <c r="T79" s="404"/>
      <c r="U79" s="405">
        <v>144</v>
      </c>
      <c r="V79" s="61"/>
      <c r="W79" s="61"/>
      <c r="X79" s="35"/>
      <c r="Y79" s="35"/>
      <c r="Z79" s="61"/>
    </row>
    <row r="80" spans="2:26" s="45" customFormat="1" ht="22.5" customHeight="1" x14ac:dyDescent="0.25">
      <c r="B80" s="215"/>
      <c r="C80" s="216" t="s">
        <v>210</v>
      </c>
      <c r="D80" s="217"/>
      <c r="E80" s="218"/>
      <c r="F80" s="218"/>
      <c r="G80" s="219">
        <f>SUM(G10,G30,G40,G44,G58,)</f>
        <v>54</v>
      </c>
      <c r="H80" s="220">
        <f>SUM(H58)</f>
        <v>36</v>
      </c>
      <c r="I80" s="310"/>
      <c r="J80" s="223"/>
      <c r="K80" s="221"/>
      <c r="L80" s="221"/>
      <c r="M80" s="221"/>
      <c r="N80" s="222"/>
      <c r="O80" s="223"/>
      <c r="P80" s="219">
        <v>0</v>
      </c>
      <c r="Q80" s="220">
        <v>18</v>
      </c>
      <c r="R80" s="310">
        <v>18</v>
      </c>
      <c r="S80" s="311">
        <v>18</v>
      </c>
      <c r="T80" s="310">
        <v>18</v>
      </c>
      <c r="U80" s="311">
        <v>18</v>
      </c>
      <c r="V80" s="31"/>
      <c r="X80" s="32"/>
    </row>
    <row r="81" spans="2:25" s="33" customFormat="1" ht="22.5" customHeight="1" x14ac:dyDescent="0.25">
      <c r="B81" s="224"/>
      <c r="C81" s="225" t="s">
        <v>209</v>
      </c>
      <c r="D81" s="226"/>
      <c r="E81" s="227"/>
      <c r="F81" s="227"/>
      <c r="G81" s="42"/>
      <c r="H81" s="40"/>
      <c r="I81" s="39">
        <f>SUM(I79,I59,)</f>
        <v>576</v>
      </c>
      <c r="J81" s="472"/>
      <c r="K81" s="229"/>
      <c r="L81" s="229"/>
      <c r="M81" s="229"/>
      <c r="N81" s="230"/>
      <c r="O81" s="231"/>
      <c r="P81" s="42">
        <v>0</v>
      </c>
      <c r="Q81" s="40">
        <v>0</v>
      </c>
      <c r="R81" s="39">
        <v>0</v>
      </c>
      <c r="S81" s="41">
        <f>S76+S75</f>
        <v>144</v>
      </c>
      <c r="T81" s="39">
        <f>T65+T64</f>
        <v>144</v>
      </c>
      <c r="U81" s="312">
        <f>U79+U71+U70</f>
        <v>288</v>
      </c>
      <c r="V81" s="31"/>
      <c r="W81" s="45"/>
      <c r="X81" s="232"/>
    </row>
    <row r="82" spans="2:25" s="45" customFormat="1" ht="36.75" customHeight="1" thickBot="1" x14ac:dyDescent="0.3">
      <c r="B82" s="233"/>
      <c r="C82" s="234" t="s">
        <v>208</v>
      </c>
      <c r="D82" s="235"/>
      <c r="E82" s="236"/>
      <c r="F82" s="236"/>
      <c r="G82" s="58"/>
      <c r="H82" s="56"/>
      <c r="I82" s="55"/>
      <c r="J82" s="473">
        <f>SUM(J10,J30,J40,J44,J58,)</f>
        <v>456</v>
      </c>
      <c r="K82" s="58"/>
      <c r="L82" s="58"/>
      <c r="M82" s="58"/>
      <c r="N82" s="59"/>
      <c r="O82" s="60"/>
      <c r="P82" s="58">
        <v>30</v>
      </c>
      <c r="Q82" s="321">
        <v>78</v>
      </c>
      <c r="R82" s="209">
        <v>99</v>
      </c>
      <c r="S82" s="324">
        <v>117</v>
      </c>
      <c r="T82" s="209">
        <v>75</v>
      </c>
      <c r="U82" s="324">
        <v>57</v>
      </c>
      <c r="V82" s="31"/>
      <c r="W82" s="52"/>
      <c r="X82" s="32"/>
    </row>
    <row r="83" spans="2:25" s="61" customFormat="1" ht="22.5" customHeight="1" x14ac:dyDescent="0.25">
      <c r="B83" s="690" t="s">
        <v>142</v>
      </c>
      <c r="C83" s="691"/>
      <c r="D83" s="274"/>
      <c r="E83" s="466">
        <f>SUM(E10,E30,E40,E44,E58,)</f>
        <v>4212</v>
      </c>
      <c r="F83" s="275"/>
      <c r="G83" s="276">
        <f>SUM(G80)</f>
        <v>54</v>
      </c>
      <c r="H83" s="277">
        <f>SUM(H80)</f>
        <v>36</v>
      </c>
      <c r="I83" s="212">
        <f>SUM(I58)</f>
        <v>576</v>
      </c>
      <c r="J83" s="474">
        <f>SUM(J82)</f>
        <v>456</v>
      </c>
      <c r="K83" s="276">
        <f>SUM(K10,K30,K40,K44,K58,)</f>
        <v>3090</v>
      </c>
      <c r="L83" s="276">
        <f>SUM(L10,L30,L40,L44,L58,)</f>
        <v>637</v>
      </c>
      <c r="M83" s="276">
        <f>SUM(M10,M30,M40,M44,M58,)</f>
        <v>1605</v>
      </c>
      <c r="N83" s="278">
        <f>SUM(N10,N30,N40,N44,N58,)</f>
        <v>1451</v>
      </c>
      <c r="O83" s="279">
        <f>SUM(O58,O44,)</f>
        <v>20</v>
      </c>
      <c r="P83" s="276">
        <f>SUM(P10)</f>
        <v>582</v>
      </c>
      <c r="Q83" s="277">
        <f>SUM(Q10)</f>
        <v>768</v>
      </c>
      <c r="R83" s="212">
        <f>SUM(R30,R40,R44,R58)</f>
        <v>495</v>
      </c>
      <c r="S83" s="211">
        <f>SUM(S30,S40,S44,S58,)</f>
        <v>585</v>
      </c>
      <c r="T83" s="212">
        <f>SUM(T30,T40,T44,T58,)</f>
        <v>375</v>
      </c>
      <c r="U83" s="211">
        <f>SUM(U30,U40,U44,U58,)</f>
        <v>285</v>
      </c>
      <c r="V83" s="47"/>
      <c r="W83" s="49"/>
      <c r="X83" s="47"/>
    </row>
    <row r="84" spans="2:25" s="61" customFormat="1" ht="22.5" customHeight="1" x14ac:dyDescent="0.25">
      <c r="B84" s="280" t="s">
        <v>143</v>
      </c>
      <c r="C84" s="281" t="s">
        <v>71</v>
      </c>
      <c r="D84" s="282"/>
      <c r="E84" s="138">
        <v>216</v>
      </c>
      <c r="F84" s="138">
        <v>216</v>
      </c>
      <c r="G84" s="184"/>
      <c r="H84" s="137"/>
      <c r="I84" s="87"/>
      <c r="J84" s="198"/>
      <c r="K84" s="184"/>
      <c r="L84" s="184"/>
      <c r="M84" s="184"/>
      <c r="N84" s="283"/>
      <c r="O84" s="198"/>
      <c r="P84" s="184"/>
      <c r="Q84" s="137"/>
      <c r="R84" s="87"/>
      <c r="S84" s="86"/>
      <c r="T84" s="87"/>
      <c r="U84" s="86">
        <v>216</v>
      </c>
      <c r="V84" s="47"/>
      <c r="X84" s="35"/>
    </row>
    <row r="85" spans="2:25" s="89" customFormat="1" ht="22.5" customHeight="1" thickBot="1" x14ac:dyDescent="0.3">
      <c r="B85" s="692" t="s">
        <v>144</v>
      </c>
      <c r="C85" s="693"/>
      <c r="D85" s="284" t="s">
        <v>325</v>
      </c>
      <c r="E85" s="285">
        <f>SUM(E83:E84)</f>
        <v>4428</v>
      </c>
      <c r="F85" s="285">
        <v>216</v>
      </c>
      <c r="G85" s="286">
        <f>SUM(G83:G84)</f>
        <v>54</v>
      </c>
      <c r="H85" s="287">
        <f t="shared" ref="H85:O85" si="11">SUM(H83)</f>
        <v>36</v>
      </c>
      <c r="I85" s="291">
        <f t="shared" si="11"/>
        <v>576</v>
      </c>
      <c r="J85" s="475">
        <f>SUM(J83)</f>
        <v>456</v>
      </c>
      <c r="K85" s="286">
        <f t="shared" si="11"/>
        <v>3090</v>
      </c>
      <c r="L85" s="286">
        <f>SUM(L83)</f>
        <v>637</v>
      </c>
      <c r="M85" s="286">
        <f t="shared" si="11"/>
        <v>1605</v>
      </c>
      <c r="N85" s="289">
        <f t="shared" si="11"/>
        <v>1451</v>
      </c>
      <c r="O85" s="290">
        <f t="shared" si="11"/>
        <v>20</v>
      </c>
      <c r="P85" s="286">
        <f>SUM(P80:P83)</f>
        <v>612</v>
      </c>
      <c r="Q85" s="287">
        <f>SUM(Q80:Q83)</f>
        <v>864</v>
      </c>
      <c r="R85" s="291">
        <f>SUM(R80:R83)</f>
        <v>612</v>
      </c>
      <c r="S85" s="288">
        <f>SUM(S80:S83)</f>
        <v>864</v>
      </c>
      <c r="T85" s="291">
        <f>SUM(T80:T83)</f>
        <v>612</v>
      </c>
      <c r="U85" s="288">
        <f>SUM(U80:U84)</f>
        <v>864</v>
      </c>
      <c r="V85" s="35">
        <f>SUM(P85:U85)</f>
        <v>4428</v>
      </c>
      <c r="W85" s="89" t="s">
        <v>79</v>
      </c>
      <c r="X85" s="35"/>
    </row>
    <row r="86" spans="2:25" s="33" customFormat="1" ht="22.5" customHeight="1" x14ac:dyDescent="0.25">
      <c r="B86" s="715" t="s">
        <v>356</v>
      </c>
      <c r="C86" s="716"/>
      <c r="D86" s="717"/>
      <c r="E86" s="700" t="s">
        <v>145</v>
      </c>
      <c r="F86" s="701"/>
      <c r="G86" s="694" t="s">
        <v>196</v>
      </c>
      <c r="H86" s="695"/>
      <c r="I86" s="695"/>
      <c r="J86" s="695"/>
      <c r="K86" s="695"/>
      <c r="L86" s="695"/>
      <c r="M86" s="695"/>
      <c r="N86" s="695"/>
      <c r="O86" s="696"/>
      <c r="P86" s="449">
        <f>SUM(P82:P83)</f>
        <v>612</v>
      </c>
      <c r="Q86" s="450">
        <f>SUM(Q82:Q83)</f>
        <v>846</v>
      </c>
      <c r="R86" s="451">
        <f t="shared" ref="R86:U86" si="12">SUM(R82:R83)</f>
        <v>594</v>
      </c>
      <c r="S86" s="450">
        <f t="shared" si="12"/>
        <v>702</v>
      </c>
      <c r="T86" s="451">
        <f t="shared" si="12"/>
        <v>450</v>
      </c>
      <c r="U86" s="450">
        <f t="shared" si="12"/>
        <v>342</v>
      </c>
      <c r="V86" s="237">
        <f>SUM(P86:U86)</f>
        <v>3546</v>
      </c>
      <c r="W86" s="238" t="s">
        <v>326</v>
      </c>
      <c r="X86" s="31"/>
      <c r="Y86" s="45"/>
    </row>
    <row r="87" spans="2:25" s="33" customFormat="1" ht="22.5" customHeight="1" x14ac:dyDescent="0.25">
      <c r="B87" s="718"/>
      <c r="C87" s="719"/>
      <c r="D87" s="720"/>
      <c r="E87" s="702"/>
      <c r="F87" s="703"/>
      <c r="G87" s="697" t="s">
        <v>64</v>
      </c>
      <c r="H87" s="698"/>
      <c r="I87" s="698"/>
      <c r="J87" s="698"/>
      <c r="K87" s="698"/>
      <c r="L87" s="698"/>
      <c r="M87" s="698"/>
      <c r="N87" s="698"/>
      <c r="O87" s="699"/>
      <c r="P87" s="452"/>
      <c r="Q87" s="453"/>
      <c r="R87" s="454"/>
      <c r="S87" s="455">
        <v>72</v>
      </c>
      <c r="T87" s="454">
        <v>36</v>
      </c>
      <c r="U87" s="455">
        <v>36</v>
      </c>
      <c r="V87" s="240">
        <f>SUM(R87:U87)</f>
        <v>144</v>
      </c>
      <c r="W87" s="50" t="s">
        <v>181</v>
      </c>
      <c r="X87" s="31"/>
      <c r="Y87" s="45"/>
    </row>
    <row r="88" spans="2:25" s="33" customFormat="1" ht="22.5" customHeight="1" x14ac:dyDescent="0.25">
      <c r="B88" s="718"/>
      <c r="C88" s="719"/>
      <c r="D88" s="720"/>
      <c r="E88" s="702"/>
      <c r="F88" s="703"/>
      <c r="G88" s="697" t="s">
        <v>67</v>
      </c>
      <c r="H88" s="698"/>
      <c r="I88" s="698"/>
      <c r="J88" s="698"/>
      <c r="K88" s="698"/>
      <c r="L88" s="698"/>
      <c r="M88" s="698"/>
      <c r="N88" s="698"/>
      <c r="O88" s="699"/>
      <c r="P88" s="452"/>
      <c r="Q88" s="453"/>
      <c r="R88" s="454"/>
      <c r="S88" s="455">
        <v>72</v>
      </c>
      <c r="T88" s="454">
        <v>108</v>
      </c>
      <c r="U88" s="455">
        <v>108</v>
      </c>
      <c r="V88" s="240">
        <f>SUM(R88:U88)</f>
        <v>288</v>
      </c>
      <c r="W88" s="50" t="s">
        <v>271</v>
      </c>
      <c r="X88" s="31"/>
      <c r="Y88" s="45"/>
    </row>
    <row r="89" spans="2:25" s="45" customFormat="1" ht="22.5" customHeight="1" x14ac:dyDescent="0.25">
      <c r="B89" s="718"/>
      <c r="C89" s="719"/>
      <c r="D89" s="720"/>
      <c r="E89" s="702"/>
      <c r="F89" s="703"/>
      <c r="G89" s="706" t="s">
        <v>289</v>
      </c>
      <c r="H89" s="707"/>
      <c r="I89" s="707"/>
      <c r="J89" s="707"/>
      <c r="K89" s="707"/>
      <c r="L89" s="707"/>
      <c r="M89" s="707"/>
      <c r="N89" s="707"/>
      <c r="O89" s="708"/>
      <c r="P89" s="456"/>
      <c r="Q89" s="457"/>
      <c r="R89" s="458"/>
      <c r="S89" s="459"/>
      <c r="T89" s="458"/>
      <c r="U89" s="459">
        <v>144</v>
      </c>
      <c r="V89" s="242">
        <f>SUM(U89)</f>
        <v>144</v>
      </c>
      <c r="W89" s="50" t="s">
        <v>181</v>
      </c>
      <c r="X89" s="31"/>
    </row>
    <row r="90" spans="2:25" s="45" customFormat="1" ht="22.5" customHeight="1" x14ac:dyDescent="0.25">
      <c r="B90" s="718"/>
      <c r="C90" s="719"/>
      <c r="D90" s="720"/>
      <c r="E90" s="702"/>
      <c r="F90" s="703"/>
      <c r="G90" s="709" t="s">
        <v>146</v>
      </c>
      <c r="H90" s="710"/>
      <c r="I90" s="710"/>
      <c r="J90" s="710"/>
      <c r="K90" s="710"/>
      <c r="L90" s="710"/>
      <c r="M90" s="710"/>
      <c r="N90" s="710"/>
      <c r="O90" s="711"/>
      <c r="P90" s="460"/>
      <c r="Q90" s="455">
        <v>3</v>
      </c>
      <c r="R90" s="454">
        <v>3</v>
      </c>
      <c r="S90" s="455" t="s">
        <v>273</v>
      </c>
      <c r="T90" s="454" t="s">
        <v>273</v>
      </c>
      <c r="U90" s="455" t="s">
        <v>273</v>
      </c>
      <c r="V90" s="243">
        <v>90</v>
      </c>
      <c r="W90" s="36" t="s">
        <v>272</v>
      </c>
      <c r="X90" s="31"/>
    </row>
    <row r="91" spans="2:25" s="45" customFormat="1" ht="22.5" customHeight="1" x14ac:dyDescent="0.25">
      <c r="B91" s="718"/>
      <c r="C91" s="719"/>
      <c r="D91" s="720"/>
      <c r="E91" s="702"/>
      <c r="F91" s="703"/>
      <c r="G91" s="697" t="s">
        <v>147</v>
      </c>
      <c r="H91" s="698"/>
      <c r="I91" s="698"/>
      <c r="J91" s="698"/>
      <c r="K91" s="698"/>
      <c r="L91" s="698"/>
      <c r="M91" s="698"/>
      <c r="N91" s="698"/>
      <c r="O91" s="699"/>
      <c r="P91" s="460">
        <v>2</v>
      </c>
      <c r="Q91" s="455" t="s">
        <v>323</v>
      </c>
      <c r="R91" s="454">
        <v>2</v>
      </c>
      <c r="S91" s="455" t="s">
        <v>324</v>
      </c>
      <c r="T91" s="454" t="s">
        <v>355</v>
      </c>
      <c r="U91" s="455">
        <v>9</v>
      </c>
      <c r="V91" s="244"/>
      <c r="W91" s="62"/>
      <c r="X91" s="31"/>
    </row>
    <row r="92" spans="2:25" s="45" customFormat="1" ht="22.5" customHeight="1" x14ac:dyDescent="0.25">
      <c r="B92" s="718"/>
      <c r="C92" s="719"/>
      <c r="D92" s="720"/>
      <c r="E92" s="702"/>
      <c r="F92" s="703"/>
      <c r="G92" s="712" t="s">
        <v>184</v>
      </c>
      <c r="H92" s="713"/>
      <c r="I92" s="713"/>
      <c r="J92" s="713"/>
      <c r="K92" s="713"/>
      <c r="L92" s="713"/>
      <c r="M92" s="713"/>
      <c r="N92" s="713"/>
      <c r="O92" s="714"/>
      <c r="P92" s="461"/>
      <c r="Q92" s="459"/>
      <c r="R92" s="458">
        <v>1</v>
      </c>
      <c r="S92" s="459">
        <v>1</v>
      </c>
      <c r="T92" s="458">
        <v>1</v>
      </c>
      <c r="U92" s="459"/>
      <c r="V92" s="245"/>
      <c r="W92" s="246"/>
      <c r="X92" s="31"/>
    </row>
    <row r="93" spans="2:25" s="45" customFormat="1" ht="22.5" customHeight="1" thickBot="1" x14ac:dyDescent="0.3">
      <c r="B93" s="721"/>
      <c r="C93" s="722"/>
      <c r="D93" s="723"/>
      <c r="E93" s="704"/>
      <c r="F93" s="705"/>
      <c r="G93" s="687" t="s">
        <v>71</v>
      </c>
      <c r="H93" s="688"/>
      <c r="I93" s="688"/>
      <c r="J93" s="688"/>
      <c r="K93" s="688"/>
      <c r="L93" s="688"/>
      <c r="M93" s="688"/>
      <c r="N93" s="688"/>
      <c r="O93" s="689"/>
      <c r="P93" s="462"/>
      <c r="Q93" s="463"/>
      <c r="R93" s="464"/>
      <c r="S93" s="463"/>
      <c r="T93" s="464"/>
      <c r="U93" s="463">
        <v>216</v>
      </c>
      <c r="V93" s="247">
        <v>216</v>
      </c>
      <c r="W93" s="248" t="s">
        <v>166</v>
      </c>
      <c r="X93" s="31"/>
    </row>
    <row r="94" spans="2:25" s="45" customFormat="1" ht="22.5" customHeight="1" thickBot="1" x14ac:dyDescent="0.3">
      <c r="V94" s="249">
        <f>SUM(V86:V93)</f>
        <v>4428</v>
      </c>
      <c r="W94" s="250" t="s">
        <v>197</v>
      </c>
      <c r="X94" s="31"/>
    </row>
    <row r="95" spans="2:25" ht="16.5" customHeight="1" x14ac:dyDescent="0.25"/>
    <row r="96" spans="2:25" ht="16.5" customHeight="1" x14ac:dyDescent="0.25"/>
    <row r="97" spans="2:24" ht="16.5" customHeight="1" x14ac:dyDescent="0.25"/>
    <row r="98" spans="2:24" ht="16.5" customHeight="1" x14ac:dyDescent="0.25"/>
    <row r="99" spans="2:24" ht="16.5" customHeight="1" x14ac:dyDescent="0.25"/>
    <row r="100" spans="2:24" ht="16.5" customHeight="1" x14ac:dyDescent="0.25"/>
    <row r="110" spans="2:24" ht="15" customHeight="1" x14ac:dyDescent="0.25">
      <c r="B110" s="10"/>
      <c r="J110" s="10"/>
      <c r="X110" s="10"/>
    </row>
  </sheetData>
  <mergeCells count="50">
    <mergeCell ref="D74:D76"/>
    <mergeCell ref="H74:H76"/>
    <mergeCell ref="V74:V76"/>
    <mergeCell ref="D14:D15"/>
    <mergeCell ref="D19:D20"/>
    <mergeCell ref="H61:H65"/>
    <mergeCell ref="D61:D63"/>
    <mergeCell ref="D64:D65"/>
    <mergeCell ref="H68:H71"/>
    <mergeCell ref="V68:V71"/>
    <mergeCell ref="L6:L9"/>
    <mergeCell ref="I5:I9"/>
    <mergeCell ref="Q7:Q9"/>
    <mergeCell ref="F2:F9"/>
    <mergeCell ref="I2:O4"/>
    <mergeCell ref="K5:K9"/>
    <mergeCell ref="L5:N5"/>
    <mergeCell ref="O5:O9"/>
    <mergeCell ref="M6:M9"/>
    <mergeCell ref="N6:N9"/>
    <mergeCell ref="H5:H9"/>
    <mergeCell ref="J5:J9"/>
    <mergeCell ref="B1:W1"/>
    <mergeCell ref="B2:B9"/>
    <mergeCell ref="C2:C9"/>
    <mergeCell ref="D2:D9"/>
    <mergeCell ref="E2:E9"/>
    <mergeCell ref="G2:H4"/>
    <mergeCell ref="P2:U4"/>
    <mergeCell ref="G5:G9"/>
    <mergeCell ref="R5:S5"/>
    <mergeCell ref="T5:U5"/>
    <mergeCell ref="U7:U9"/>
    <mergeCell ref="R7:R9"/>
    <mergeCell ref="S7:S9"/>
    <mergeCell ref="T7:T9"/>
    <mergeCell ref="P7:P9"/>
    <mergeCell ref="P5:Q5"/>
    <mergeCell ref="G93:O93"/>
    <mergeCell ref="B83:C83"/>
    <mergeCell ref="B85:C85"/>
    <mergeCell ref="G86:O86"/>
    <mergeCell ref="G87:O87"/>
    <mergeCell ref="G88:O88"/>
    <mergeCell ref="E86:F93"/>
    <mergeCell ref="G89:O89"/>
    <mergeCell ref="G90:O90"/>
    <mergeCell ref="G91:O91"/>
    <mergeCell ref="G92:O92"/>
    <mergeCell ref="B86:D93"/>
  </mergeCells>
  <pageMargins left="0.25" right="0.25" top="0.75" bottom="0.75" header="0.3" footer="0.3"/>
  <pageSetup paperSize="9" scale="38" fitToHeight="0" orientation="landscape" r:id="rId1"/>
  <ignoredErrors>
    <ignoredError sqref="E31:E32 E69 E34:E35 E39:E42 E51:E53 S44:T44" formulaRange="1"/>
    <ignoredError sqref="E48 T67" formula="1" formulaRange="1"/>
    <ignoredError sqref="H60 R40 I58 R30 K33 I73:I74 K58 L58 K67:K77 L64:L67 L70:L73 I77 L75:L77 L60" formula="1"/>
    <ignoredError sqref="J8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6"/>
  <sheetViews>
    <sheetView topLeftCell="A5" zoomScale="71" zoomScaleNormal="71" workbookViewId="0">
      <selection sqref="A1:XFD26"/>
    </sheetView>
  </sheetViews>
  <sheetFormatPr defaultColWidth="9.140625" defaultRowHeight="18.75" x14ac:dyDescent="0.3"/>
  <cols>
    <col min="1" max="1" width="2" style="292" customWidth="1"/>
    <col min="2" max="2" width="11.5703125" style="292" customWidth="1"/>
    <col min="3" max="3" width="14.42578125" style="292" customWidth="1"/>
    <col min="4" max="4" width="107.42578125" style="292" customWidth="1"/>
    <col min="5" max="5" width="29.7109375" style="292" customWidth="1"/>
    <col min="6" max="16384" width="9.140625" style="292"/>
  </cols>
  <sheetData>
    <row r="1" spans="2:5" x14ac:dyDescent="0.3">
      <c r="B1" s="293" t="s">
        <v>149</v>
      </c>
    </row>
    <row r="2" spans="2:5" ht="19.5" thickBot="1" x14ac:dyDescent="0.35"/>
    <row r="3" spans="2:5" ht="36" customHeight="1" x14ac:dyDescent="0.3">
      <c r="B3" s="782" t="s">
        <v>150</v>
      </c>
      <c r="C3" s="784" t="s">
        <v>80</v>
      </c>
      <c r="D3" s="786" t="s">
        <v>151</v>
      </c>
      <c r="E3" s="788" t="s">
        <v>152</v>
      </c>
    </row>
    <row r="4" spans="2:5" ht="19.5" thickBot="1" x14ac:dyDescent="0.35">
      <c r="B4" s="783"/>
      <c r="C4" s="785"/>
      <c r="D4" s="787"/>
      <c r="E4" s="789"/>
    </row>
    <row r="5" spans="2:5" ht="23.25" customHeight="1" x14ac:dyDescent="0.3">
      <c r="B5" s="778">
        <v>2</v>
      </c>
      <c r="C5" s="425" t="s">
        <v>202</v>
      </c>
      <c r="D5" s="425" t="s">
        <v>278</v>
      </c>
      <c r="E5" s="780" t="s">
        <v>128</v>
      </c>
    </row>
    <row r="6" spans="2:5" ht="23.25" customHeight="1" thickBot="1" x14ac:dyDescent="0.35">
      <c r="B6" s="790"/>
      <c r="C6" s="521" t="s">
        <v>203</v>
      </c>
      <c r="D6" s="521" t="s">
        <v>279</v>
      </c>
      <c r="E6" s="791"/>
    </row>
    <row r="7" spans="2:5" ht="23.25" customHeight="1" x14ac:dyDescent="0.3">
      <c r="B7" s="778">
        <v>2</v>
      </c>
      <c r="C7" s="522" t="s">
        <v>207</v>
      </c>
      <c r="D7" s="522" t="s">
        <v>246</v>
      </c>
      <c r="E7" s="780" t="s">
        <v>138</v>
      </c>
    </row>
    <row r="8" spans="2:5" ht="21.75" customHeight="1" thickBot="1" x14ac:dyDescent="0.35">
      <c r="B8" s="779"/>
      <c r="C8" s="523" t="s">
        <v>247</v>
      </c>
      <c r="D8" s="523" t="s">
        <v>248</v>
      </c>
      <c r="E8" s="781"/>
    </row>
    <row r="9" spans="2:5" ht="23.25" customHeight="1" x14ac:dyDescent="0.3">
      <c r="B9" s="778">
        <v>4</v>
      </c>
      <c r="C9" s="389" t="s">
        <v>240</v>
      </c>
      <c r="D9" s="63" t="s">
        <v>316</v>
      </c>
      <c r="E9" s="780" t="s">
        <v>140</v>
      </c>
    </row>
    <row r="10" spans="2:5" ht="23.25" customHeight="1" x14ac:dyDescent="0.3">
      <c r="B10" s="790"/>
      <c r="C10" s="390" t="s">
        <v>241</v>
      </c>
      <c r="D10" s="73" t="s">
        <v>135</v>
      </c>
      <c r="E10" s="791"/>
    </row>
    <row r="11" spans="2:5" ht="23.25" customHeight="1" thickBot="1" x14ac:dyDescent="0.35">
      <c r="B11" s="779"/>
      <c r="C11" s="390" t="s">
        <v>242</v>
      </c>
      <c r="D11" s="73" t="s">
        <v>286</v>
      </c>
      <c r="E11" s="781"/>
    </row>
    <row r="12" spans="2:5" ht="23.25" customHeight="1" x14ac:dyDescent="0.3">
      <c r="B12" s="778">
        <v>5</v>
      </c>
      <c r="C12" s="179" t="s">
        <v>233</v>
      </c>
      <c r="D12" s="386" t="s">
        <v>309</v>
      </c>
      <c r="E12" s="780" t="s">
        <v>167</v>
      </c>
    </row>
    <row r="13" spans="2:5" ht="23.25" customHeight="1" x14ac:dyDescent="0.3">
      <c r="B13" s="790"/>
      <c r="C13" s="179" t="s">
        <v>307</v>
      </c>
      <c r="D13" s="386" t="s">
        <v>310</v>
      </c>
      <c r="E13" s="791"/>
    </row>
    <row r="14" spans="2:5" ht="37.9" customHeight="1" thickBot="1" x14ac:dyDescent="0.35">
      <c r="B14" s="779"/>
      <c r="C14" s="179" t="s">
        <v>308</v>
      </c>
      <c r="D14" s="386" t="s">
        <v>311</v>
      </c>
      <c r="E14" s="781"/>
    </row>
    <row r="15" spans="2:5" ht="23.25" customHeight="1" x14ac:dyDescent="0.3">
      <c r="B15" s="778">
        <v>5</v>
      </c>
      <c r="C15" s="183" t="s">
        <v>234</v>
      </c>
      <c r="D15" s="84" t="s">
        <v>135</v>
      </c>
      <c r="E15" s="780" t="s">
        <v>165</v>
      </c>
    </row>
    <row r="16" spans="2:5" ht="23.25" customHeight="1" thickBot="1" x14ac:dyDescent="0.35">
      <c r="B16" s="779"/>
      <c r="C16" s="519" t="s">
        <v>235</v>
      </c>
      <c r="D16" s="520" t="s">
        <v>286</v>
      </c>
      <c r="E16" s="781"/>
    </row>
    <row r="17" spans="2:5" x14ac:dyDescent="0.3">
      <c r="B17" s="294"/>
      <c r="C17" s="45"/>
      <c r="D17" s="54"/>
      <c r="E17" s="294"/>
    </row>
    <row r="18" spans="2:5" x14ac:dyDescent="0.3">
      <c r="B18" s="7" t="s">
        <v>62</v>
      </c>
      <c r="C18" s="7"/>
      <c r="D18" s="7"/>
    </row>
    <row r="19" spans="2:5" x14ac:dyDescent="0.3">
      <c r="B19" s="7"/>
      <c r="C19" s="7"/>
      <c r="D19" s="7"/>
    </row>
    <row r="20" spans="2:5" x14ac:dyDescent="0.3">
      <c r="B20" s="295" t="s">
        <v>153</v>
      </c>
      <c r="C20" s="296"/>
      <c r="D20" s="7"/>
    </row>
    <row r="21" spans="2:5" x14ac:dyDescent="0.3">
      <c r="B21" s="295" t="s">
        <v>154</v>
      </c>
      <c r="C21" s="296"/>
      <c r="D21" s="7"/>
    </row>
    <row r="22" spans="2:5" x14ac:dyDescent="0.3">
      <c r="B22" s="295" t="s">
        <v>155</v>
      </c>
      <c r="C22" s="296"/>
      <c r="D22" s="7"/>
    </row>
    <row r="23" spans="2:5" x14ac:dyDescent="0.3">
      <c r="B23" s="295" t="s">
        <v>156</v>
      </c>
      <c r="C23" s="296"/>
      <c r="D23" s="7"/>
    </row>
    <row r="24" spans="2:5" x14ac:dyDescent="0.3">
      <c r="B24" s="295" t="s">
        <v>157</v>
      </c>
      <c r="C24" s="296"/>
      <c r="D24" s="7"/>
    </row>
    <row r="25" spans="2:5" x14ac:dyDescent="0.3">
      <c r="B25" s="295" t="s">
        <v>283</v>
      </c>
      <c r="C25" s="296"/>
      <c r="D25" s="7"/>
    </row>
    <row r="26" spans="2:5" x14ac:dyDescent="0.3">
      <c r="B26" s="7"/>
      <c r="C26" s="7"/>
      <c r="D26" s="7"/>
    </row>
  </sheetData>
  <mergeCells count="14">
    <mergeCell ref="B9:B11"/>
    <mergeCell ref="E9:E11"/>
    <mergeCell ref="B15:B16"/>
    <mergeCell ref="E15:E16"/>
    <mergeCell ref="B12:B14"/>
    <mergeCell ref="E12:E14"/>
    <mergeCell ref="B7:B8"/>
    <mergeCell ref="E7:E8"/>
    <mergeCell ref="B3:B4"/>
    <mergeCell ref="C3:C4"/>
    <mergeCell ref="D3:D4"/>
    <mergeCell ref="E3:E4"/>
    <mergeCell ref="B5:B6"/>
    <mergeCell ref="E5:E6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"/>
  <sheetViews>
    <sheetView topLeftCell="A100" zoomScale="68" zoomScaleNormal="68" workbookViewId="0">
      <selection sqref="A1:XFD13"/>
    </sheetView>
  </sheetViews>
  <sheetFormatPr defaultColWidth="9.140625" defaultRowHeight="18.75" x14ac:dyDescent="0.25"/>
  <cols>
    <col min="1" max="1" width="3.42578125" style="45" customWidth="1"/>
    <col min="2" max="2" width="11.42578125" style="45" customWidth="1"/>
    <col min="3" max="3" width="82.85546875" style="45" customWidth="1"/>
    <col min="4" max="4" width="70.42578125" style="45" customWidth="1"/>
    <col min="5" max="5" width="25.7109375" style="45" customWidth="1"/>
    <col min="6" max="6" width="11.85546875" style="45" customWidth="1"/>
    <col min="7" max="8" width="13.5703125" style="45" customWidth="1"/>
    <col min="9" max="16384" width="9.140625" style="45"/>
  </cols>
  <sheetData>
    <row r="1" spans="2:8" x14ac:dyDescent="0.25">
      <c r="B1" s="33" t="s">
        <v>158</v>
      </c>
    </row>
    <row r="2" spans="2:8" ht="19.5" thickBot="1" x14ac:dyDescent="0.3"/>
    <row r="3" spans="2:8" ht="33" customHeight="1" x14ac:dyDescent="0.25">
      <c r="B3" s="812" t="s">
        <v>80</v>
      </c>
      <c r="C3" s="796" t="s">
        <v>291</v>
      </c>
      <c r="D3" s="796" t="s">
        <v>292</v>
      </c>
      <c r="E3" s="796" t="s">
        <v>290</v>
      </c>
      <c r="F3" s="796" t="s">
        <v>159</v>
      </c>
      <c r="G3" s="794" t="s">
        <v>293</v>
      </c>
      <c r="H3" s="795"/>
    </row>
    <row r="4" spans="2:8" ht="19.5" thickBot="1" x14ac:dyDescent="0.3">
      <c r="B4" s="813"/>
      <c r="C4" s="798"/>
      <c r="D4" s="798"/>
      <c r="E4" s="798"/>
      <c r="F4" s="797"/>
      <c r="G4" s="297" t="s">
        <v>74</v>
      </c>
      <c r="H4" s="298" t="s">
        <v>160</v>
      </c>
    </row>
    <row r="5" spans="2:8" s="52" customFormat="1" ht="25.5" customHeight="1" x14ac:dyDescent="0.25">
      <c r="B5" s="804" t="s">
        <v>134</v>
      </c>
      <c r="C5" s="806" t="s">
        <v>306</v>
      </c>
      <c r="D5" s="299" t="s">
        <v>168</v>
      </c>
      <c r="E5" s="808" t="s">
        <v>161</v>
      </c>
      <c r="F5" s="792" t="s">
        <v>172</v>
      </c>
      <c r="G5" s="300">
        <v>1</v>
      </c>
      <c r="H5" s="301">
        <v>36</v>
      </c>
    </row>
    <row r="6" spans="2:8" s="52" customFormat="1" ht="25.5" customHeight="1" thickBot="1" x14ac:dyDescent="0.3">
      <c r="B6" s="805"/>
      <c r="C6" s="807" t="s">
        <v>179</v>
      </c>
      <c r="D6" s="302" t="s">
        <v>287</v>
      </c>
      <c r="E6" s="809"/>
      <c r="F6" s="793"/>
      <c r="G6" s="303">
        <v>3</v>
      </c>
      <c r="H6" s="57">
        <v>108</v>
      </c>
    </row>
    <row r="7" spans="2:8" s="52" customFormat="1" ht="25.5" customHeight="1" x14ac:dyDescent="0.25">
      <c r="B7" s="804" t="s">
        <v>137</v>
      </c>
      <c r="C7" s="810" t="s">
        <v>312</v>
      </c>
      <c r="D7" s="299" t="s">
        <v>168</v>
      </c>
      <c r="E7" s="808" t="s">
        <v>161</v>
      </c>
      <c r="F7" s="792" t="s">
        <v>169</v>
      </c>
      <c r="G7" s="300">
        <v>1</v>
      </c>
      <c r="H7" s="301">
        <v>36</v>
      </c>
    </row>
    <row r="8" spans="2:8" s="52" customFormat="1" ht="31.5" customHeight="1" thickBot="1" x14ac:dyDescent="0.3">
      <c r="B8" s="805"/>
      <c r="C8" s="811" t="s">
        <v>180</v>
      </c>
      <c r="D8" s="302" t="s">
        <v>286</v>
      </c>
      <c r="E8" s="809"/>
      <c r="F8" s="793"/>
      <c r="G8" s="303">
        <v>3</v>
      </c>
      <c r="H8" s="57">
        <v>108</v>
      </c>
    </row>
    <row r="9" spans="2:8" s="52" customFormat="1" ht="25.5" customHeight="1" x14ac:dyDescent="0.25">
      <c r="B9" s="804" t="s">
        <v>139</v>
      </c>
      <c r="C9" s="810" t="s">
        <v>315</v>
      </c>
      <c r="D9" s="299" t="s">
        <v>168</v>
      </c>
      <c r="E9" s="808" t="s">
        <v>161</v>
      </c>
      <c r="F9" s="792" t="s">
        <v>58</v>
      </c>
      <c r="G9" s="300">
        <v>2</v>
      </c>
      <c r="H9" s="301">
        <v>72</v>
      </c>
    </row>
    <row r="10" spans="2:8" s="52" customFormat="1" ht="25.5" customHeight="1" thickBot="1" x14ac:dyDescent="0.3">
      <c r="B10" s="805"/>
      <c r="C10" s="811" t="s">
        <v>178</v>
      </c>
      <c r="D10" s="302" t="s">
        <v>286</v>
      </c>
      <c r="E10" s="809"/>
      <c r="F10" s="793"/>
      <c r="G10" s="303">
        <v>2</v>
      </c>
      <c r="H10" s="57">
        <v>72</v>
      </c>
    </row>
    <row r="11" spans="2:8" ht="25.5" customHeight="1" thickBot="1" x14ac:dyDescent="0.3">
      <c r="B11" s="552" t="s">
        <v>141</v>
      </c>
      <c r="C11" s="799" t="s">
        <v>294</v>
      </c>
      <c r="D11" s="800"/>
      <c r="E11" s="304" t="s">
        <v>161</v>
      </c>
      <c r="F11" s="305">
        <v>6</v>
      </c>
      <c r="G11" s="305">
        <v>4</v>
      </c>
      <c r="H11" s="306">
        <v>144</v>
      </c>
    </row>
    <row r="12" spans="2:8" s="33" customFormat="1" ht="25.5" customHeight="1" thickBot="1" x14ac:dyDescent="0.3">
      <c r="B12" s="801" t="s">
        <v>142</v>
      </c>
      <c r="C12" s="802"/>
      <c r="D12" s="802"/>
      <c r="E12" s="802"/>
      <c r="F12" s="803"/>
      <c r="G12" s="307">
        <f>SUM(G5:G11)</f>
        <v>16</v>
      </c>
      <c r="H12" s="308">
        <f>SUM(H5:H11)</f>
        <v>576</v>
      </c>
    </row>
  </sheetData>
  <mergeCells count="20">
    <mergeCell ref="E3:E4"/>
    <mergeCell ref="C11:D11"/>
    <mergeCell ref="B12:F12"/>
    <mergeCell ref="B5:B6"/>
    <mergeCell ref="C5:C6"/>
    <mergeCell ref="E5:E6"/>
    <mergeCell ref="B7:B8"/>
    <mergeCell ref="C7:C8"/>
    <mergeCell ref="E7:E8"/>
    <mergeCell ref="B9:B10"/>
    <mergeCell ref="C9:C10"/>
    <mergeCell ref="E9:E10"/>
    <mergeCell ref="D3:D4"/>
    <mergeCell ref="B3:B4"/>
    <mergeCell ref="C3:C4"/>
    <mergeCell ref="F5:F6"/>
    <mergeCell ref="G3:H3"/>
    <mergeCell ref="F3:F4"/>
    <mergeCell ref="F7:F8"/>
    <mergeCell ref="F9:F10"/>
  </mergeCells>
  <pageMargins left="0.7" right="0.7" top="0.75" bottom="0.75" header="0.3" footer="0.3"/>
  <pageSetup paperSize="9" scale="56" fitToHeight="0" orientation="landscape" r:id="rId1"/>
  <ignoredErrors>
    <ignoredError sqref="F10 F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0"/>
  <sheetViews>
    <sheetView topLeftCell="A62" zoomScale="59" zoomScaleNormal="59" workbookViewId="0">
      <selection sqref="A1:XFD83"/>
    </sheetView>
  </sheetViews>
  <sheetFormatPr defaultColWidth="9.140625" defaultRowHeight="15" x14ac:dyDescent="0.25"/>
  <cols>
    <col min="1" max="1" width="2.7109375" style="10" customWidth="1"/>
    <col min="2" max="2" width="17.140625" style="4" customWidth="1"/>
    <col min="3" max="3" width="93.7109375" style="10" customWidth="1"/>
    <col min="4" max="4" width="28.42578125" style="10" customWidth="1"/>
    <col min="5" max="12" width="12" style="10" customWidth="1"/>
    <col min="13" max="13" width="9.5703125" style="10" customWidth="1"/>
    <col min="14" max="14" width="12.5703125" style="10" customWidth="1"/>
    <col min="15" max="15" width="12.5703125" style="3" customWidth="1"/>
    <col min="16" max="17" width="12.5703125" style="10" customWidth="1"/>
    <col min="18" max="16384" width="9.140625" style="10"/>
  </cols>
  <sheetData>
    <row r="1" spans="2:15" s="9" customFormat="1" ht="33" customHeight="1" thickBot="1" x14ac:dyDescent="0.3">
      <c r="B1" s="724" t="s">
        <v>350</v>
      </c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5"/>
      <c r="N1" s="725"/>
      <c r="O1" s="8"/>
    </row>
    <row r="2" spans="2:15" s="11" customFormat="1" ht="15" customHeight="1" x14ac:dyDescent="0.25">
      <c r="B2" s="837" t="s">
        <v>80</v>
      </c>
      <c r="C2" s="837" t="s">
        <v>198</v>
      </c>
      <c r="D2" s="837" t="s">
        <v>81</v>
      </c>
      <c r="E2" s="814" t="s">
        <v>220</v>
      </c>
      <c r="F2" s="815"/>
      <c r="G2" s="820" t="s">
        <v>263</v>
      </c>
      <c r="H2" s="821"/>
      <c r="I2" s="821"/>
      <c r="J2" s="821"/>
      <c r="K2" s="821"/>
      <c r="L2" s="822"/>
      <c r="O2" s="29"/>
    </row>
    <row r="3" spans="2:15" s="11" customFormat="1" ht="15.75" customHeight="1" x14ac:dyDescent="0.25">
      <c r="B3" s="838"/>
      <c r="C3" s="838"/>
      <c r="D3" s="838"/>
      <c r="E3" s="816"/>
      <c r="F3" s="817"/>
      <c r="G3" s="823"/>
      <c r="H3" s="824"/>
      <c r="I3" s="824"/>
      <c r="J3" s="824"/>
      <c r="K3" s="824"/>
      <c r="L3" s="825"/>
      <c r="O3" s="29"/>
    </row>
    <row r="4" spans="2:15" s="11" customFormat="1" ht="21" customHeight="1" thickBot="1" x14ac:dyDescent="0.3">
      <c r="B4" s="838"/>
      <c r="C4" s="838"/>
      <c r="D4" s="838"/>
      <c r="E4" s="818"/>
      <c r="F4" s="819"/>
      <c r="G4" s="826"/>
      <c r="H4" s="827"/>
      <c r="I4" s="827"/>
      <c r="J4" s="827"/>
      <c r="K4" s="827"/>
      <c r="L4" s="828"/>
      <c r="O4" s="29"/>
    </row>
    <row r="5" spans="2:15" s="11" customFormat="1" ht="25.5" customHeight="1" thickBot="1" x14ac:dyDescent="0.3">
      <c r="B5" s="838"/>
      <c r="C5" s="838"/>
      <c r="D5" s="838"/>
      <c r="E5" s="829" t="s">
        <v>222</v>
      </c>
      <c r="F5" s="832" t="s">
        <v>223</v>
      </c>
      <c r="G5" s="835" t="s">
        <v>83</v>
      </c>
      <c r="H5" s="836"/>
      <c r="I5" s="835" t="s">
        <v>84</v>
      </c>
      <c r="J5" s="836"/>
      <c r="K5" s="835" t="s">
        <v>85</v>
      </c>
      <c r="L5" s="836"/>
      <c r="O5" s="29"/>
    </row>
    <row r="6" spans="2:15" s="11" customFormat="1" ht="29.25" customHeight="1" thickBot="1" x14ac:dyDescent="0.3">
      <c r="B6" s="838"/>
      <c r="C6" s="838"/>
      <c r="D6" s="838"/>
      <c r="E6" s="830"/>
      <c r="F6" s="833"/>
      <c r="G6" s="30" t="s">
        <v>86</v>
      </c>
      <c r="H6" s="363" t="s">
        <v>87</v>
      </c>
      <c r="I6" s="30" t="s">
        <v>88</v>
      </c>
      <c r="J6" s="363" t="s">
        <v>89</v>
      </c>
      <c r="K6" s="30" t="s">
        <v>90</v>
      </c>
      <c r="L6" s="363" t="s">
        <v>91</v>
      </c>
      <c r="O6" s="29"/>
    </row>
    <row r="7" spans="2:15" s="11" customFormat="1" ht="34.5" customHeight="1" x14ac:dyDescent="0.25">
      <c r="B7" s="838"/>
      <c r="C7" s="838"/>
      <c r="D7" s="838"/>
      <c r="E7" s="830"/>
      <c r="F7" s="833"/>
      <c r="G7" s="749" t="s">
        <v>92</v>
      </c>
      <c r="H7" s="746" t="s">
        <v>275</v>
      </c>
      <c r="I7" s="749" t="s">
        <v>343</v>
      </c>
      <c r="J7" s="746" t="s">
        <v>344</v>
      </c>
      <c r="K7" s="749" t="s">
        <v>345</v>
      </c>
      <c r="L7" s="746" t="s">
        <v>346</v>
      </c>
      <c r="O7" s="29"/>
    </row>
    <row r="8" spans="2:15" s="11" customFormat="1" ht="34.5" customHeight="1" x14ac:dyDescent="0.25">
      <c r="B8" s="838"/>
      <c r="C8" s="838"/>
      <c r="D8" s="838"/>
      <c r="E8" s="830"/>
      <c r="F8" s="833"/>
      <c r="G8" s="750"/>
      <c r="H8" s="747"/>
      <c r="I8" s="750"/>
      <c r="J8" s="747"/>
      <c r="K8" s="750"/>
      <c r="L8" s="747"/>
      <c r="O8" s="29"/>
    </row>
    <row r="9" spans="2:15" s="11" customFormat="1" ht="108.75" customHeight="1" thickBot="1" x14ac:dyDescent="0.3">
      <c r="B9" s="839"/>
      <c r="C9" s="839"/>
      <c r="D9" s="839"/>
      <c r="E9" s="831"/>
      <c r="F9" s="834"/>
      <c r="G9" s="751"/>
      <c r="H9" s="748"/>
      <c r="I9" s="751"/>
      <c r="J9" s="748"/>
      <c r="K9" s="751"/>
      <c r="L9" s="748"/>
      <c r="O9" s="29"/>
    </row>
    <row r="10" spans="2:15" s="35" customFormat="1" ht="26.25" customHeight="1" thickBot="1" x14ac:dyDescent="0.3">
      <c r="B10" s="408" t="s">
        <v>199</v>
      </c>
      <c r="C10" s="408" t="s">
        <v>93</v>
      </c>
      <c r="D10" s="409" t="s">
        <v>274</v>
      </c>
      <c r="E10" s="254">
        <v>18</v>
      </c>
      <c r="F10" s="257">
        <v>0</v>
      </c>
      <c r="G10" s="258">
        <f t="shared" ref="G10:L10" si="0">SUM(G11,G20,G24,)</f>
        <v>0</v>
      </c>
      <c r="H10" s="257">
        <f t="shared" si="0"/>
        <v>0</v>
      </c>
      <c r="I10" s="254">
        <f t="shared" si="0"/>
        <v>0</v>
      </c>
      <c r="J10" s="257">
        <f t="shared" si="0"/>
        <v>0</v>
      </c>
      <c r="K10" s="254">
        <f t="shared" si="0"/>
        <v>0</v>
      </c>
      <c r="L10" s="257">
        <f t="shared" si="0"/>
        <v>0</v>
      </c>
    </row>
    <row r="11" spans="2:15" s="89" customFormat="1" ht="26.25" customHeight="1" x14ac:dyDescent="0.25">
      <c r="B11" s="413"/>
      <c r="C11" s="413" t="s">
        <v>243</v>
      </c>
      <c r="D11" s="414" t="s">
        <v>265</v>
      </c>
      <c r="E11" s="261">
        <v>6</v>
      </c>
      <c r="F11" s="263">
        <v>0</v>
      </c>
      <c r="G11" s="264">
        <f>SUM(G12:G19)</f>
        <v>0</v>
      </c>
      <c r="H11" s="262">
        <f>SUM(H12:H19)</f>
        <v>0</v>
      </c>
      <c r="I11" s="261">
        <f t="shared" ref="I11:L11" si="1">SUM(I12:I19)</f>
        <v>0</v>
      </c>
      <c r="J11" s="263">
        <f t="shared" si="1"/>
        <v>0</v>
      </c>
      <c r="K11" s="261">
        <f t="shared" si="1"/>
        <v>0</v>
      </c>
      <c r="L11" s="263">
        <f t="shared" si="1"/>
        <v>0</v>
      </c>
      <c r="N11" s="34"/>
      <c r="O11" s="35"/>
    </row>
    <row r="12" spans="2:15" s="45" customFormat="1" ht="26.25" customHeight="1" x14ac:dyDescent="0.25">
      <c r="B12" s="418" t="s">
        <v>200</v>
      </c>
      <c r="C12" s="418" t="s">
        <v>94</v>
      </c>
      <c r="D12" s="509" t="s">
        <v>95</v>
      </c>
      <c r="E12" s="39">
        <v>6</v>
      </c>
      <c r="F12" s="41"/>
      <c r="G12" s="419" t="s">
        <v>182</v>
      </c>
      <c r="H12" s="420" t="s">
        <v>164</v>
      </c>
      <c r="I12" s="364"/>
      <c r="J12" s="365"/>
      <c r="K12" s="364"/>
      <c r="L12" s="365"/>
      <c r="N12" s="46"/>
      <c r="O12" s="47"/>
    </row>
    <row r="13" spans="2:15" s="45" customFormat="1" ht="26.25" customHeight="1" x14ac:dyDescent="0.25">
      <c r="B13" s="418" t="s">
        <v>201</v>
      </c>
      <c r="C13" s="418" t="s">
        <v>96</v>
      </c>
      <c r="D13" s="509" t="s">
        <v>97</v>
      </c>
      <c r="E13" s="39"/>
      <c r="F13" s="41"/>
      <c r="G13" s="419" t="s">
        <v>182</v>
      </c>
      <c r="H13" s="424" t="s">
        <v>182</v>
      </c>
      <c r="I13" s="364"/>
      <c r="J13" s="365"/>
      <c r="K13" s="364"/>
      <c r="L13" s="365"/>
      <c r="N13" s="48"/>
      <c r="O13" s="47"/>
    </row>
    <row r="14" spans="2:15" s="45" customFormat="1" ht="26.25" customHeight="1" x14ac:dyDescent="0.25">
      <c r="B14" s="425" t="s">
        <v>202</v>
      </c>
      <c r="C14" s="425" t="s">
        <v>281</v>
      </c>
      <c r="D14" s="776" t="s">
        <v>211</v>
      </c>
      <c r="E14" s="39"/>
      <c r="F14" s="41"/>
      <c r="G14" s="426" t="s">
        <v>182</v>
      </c>
      <c r="H14" s="840" t="s">
        <v>128</v>
      </c>
      <c r="I14" s="364"/>
      <c r="J14" s="365"/>
      <c r="K14" s="364"/>
      <c r="L14" s="365"/>
      <c r="N14" s="49"/>
      <c r="O14" s="47"/>
    </row>
    <row r="15" spans="2:15" s="45" customFormat="1" ht="26.25" customHeight="1" x14ac:dyDescent="0.25">
      <c r="B15" s="425" t="s">
        <v>203</v>
      </c>
      <c r="C15" s="425" t="s">
        <v>282</v>
      </c>
      <c r="D15" s="777"/>
      <c r="E15" s="39"/>
      <c r="F15" s="41"/>
      <c r="G15" s="426" t="s">
        <v>182</v>
      </c>
      <c r="H15" s="841"/>
      <c r="I15" s="364"/>
      <c r="J15" s="365"/>
      <c r="K15" s="364"/>
      <c r="L15" s="365"/>
      <c r="O15" s="31"/>
    </row>
    <row r="16" spans="2:15" s="45" customFormat="1" ht="22.5" customHeight="1" x14ac:dyDescent="0.25">
      <c r="B16" s="418" t="s">
        <v>204</v>
      </c>
      <c r="C16" s="418" t="s">
        <v>98</v>
      </c>
      <c r="D16" s="509" t="s">
        <v>97</v>
      </c>
      <c r="E16" s="39"/>
      <c r="F16" s="41"/>
      <c r="G16" s="419" t="s">
        <v>182</v>
      </c>
      <c r="H16" s="424" t="s">
        <v>101</v>
      </c>
      <c r="I16" s="364"/>
      <c r="J16" s="365"/>
      <c r="K16" s="364"/>
      <c r="L16" s="365"/>
      <c r="O16" s="31"/>
    </row>
    <row r="17" spans="2:17" s="31" customFormat="1" ht="22.5" customHeight="1" x14ac:dyDescent="0.25">
      <c r="B17" s="418" t="s">
        <v>205</v>
      </c>
      <c r="C17" s="418" t="s">
        <v>244</v>
      </c>
      <c r="D17" s="509" t="s">
        <v>97</v>
      </c>
      <c r="E17" s="39"/>
      <c r="F17" s="41"/>
      <c r="G17" s="419" t="s">
        <v>182</v>
      </c>
      <c r="H17" s="424" t="s">
        <v>101</v>
      </c>
      <c r="I17" s="39"/>
      <c r="J17" s="41"/>
      <c r="K17" s="39"/>
      <c r="L17" s="41"/>
    </row>
    <row r="18" spans="2:17" s="45" customFormat="1" ht="22.5" customHeight="1" x14ac:dyDescent="0.25">
      <c r="B18" s="418" t="s">
        <v>206</v>
      </c>
      <c r="C18" s="418" t="s">
        <v>245</v>
      </c>
      <c r="D18" s="509" t="s">
        <v>97</v>
      </c>
      <c r="E18" s="39"/>
      <c r="F18" s="41"/>
      <c r="G18" s="419" t="s">
        <v>182</v>
      </c>
      <c r="H18" s="424" t="s">
        <v>101</v>
      </c>
      <c r="I18" s="364"/>
      <c r="J18" s="365"/>
      <c r="K18" s="364"/>
      <c r="L18" s="365"/>
      <c r="O18" s="31"/>
    </row>
    <row r="19" spans="2:17" s="45" customFormat="1" ht="22.5" customHeight="1" x14ac:dyDescent="0.25">
      <c r="B19" s="418" t="s">
        <v>207</v>
      </c>
      <c r="C19" s="425" t="s">
        <v>246</v>
      </c>
      <c r="D19" s="776" t="s">
        <v>212</v>
      </c>
      <c r="E19" s="39"/>
      <c r="F19" s="41"/>
      <c r="G19" s="426" t="s">
        <v>182</v>
      </c>
      <c r="H19" s="840" t="s">
        <v>138</v>
      </c>
      <c r="I19" s="364"/>
      <c r="J19" s="365"/>
      <c r="K19" s="364"/>
      <c r="L19" s="365"/>
      <c r="O19" s="31"/>
    </row>
    <row r="20" spans="2:17" s="61" customFormat="1" ht="21" customHeight="1" x14ac:dyDescent="0.25">
      <c r="B20" s="425" t="s">
        <v>247</v>
      </c>
      <c r="C20" s="425" t="s">
        <v>248</v>
      </c>
      <c r="D20" s="777"/>
      <c r="E20" s="76"/>
      <c r="F20" s="79"/>
      <c r="G20" s="426" t="s">
        <v>182</v>
      </c>
      <c r="H20" s="841"/>
      <c r="I20" s="76"/>
      <c r="J20" s="79"/>
      <c r="K20" s="76"/>
      <c r="L20" s="79"/>
    </row>
    <row r="21" spans="2:17" s="45" customFormat="1" ht="22.5" customHeight="1" x14ac:dyDescent="0.25">
      <c r="B21" s="425" t="s">
        <v>249</v>
      </c>
      <c r="C21" s="418" t="s">
        <v>99</v>
      </c>
      <c r="D21" s="509" t="s">
        <v>97</v>
      </c>
      <c r="E21" s="39"/>
      <c r="F21" s="41"/>
      <c r="G21" s="419" t="s">
        <v>182</v>
      </c>
      <c r="H21" s="424" t="s">
        <v>101</v>
      </c>
      <c r="I21" s="364"/>
      <c r="J21" s="365"/>
      <c r="K21" s="364"/>
      <c r="L21" s="365"/>
      <c r="N21" s="52"/>
      <c r="O21" s="52"/>
      <c r="P21" s="52"/>
      <c r="Q21" s="31"/>
    </row>
    <row r="22" spans="2:17" s="45" customFormat="1" ht="22.5" customHeight="1" x14ac:dyDescent="0.25">
      <c r="B22" s="418" t="s">
        <v>250</v>
      </c>
      <c r="C22" s="418" t="s">
        <v>251</v>
      </c>
      <c r="D22" s="509" t="s">
        <v>97</v>
      </c>
      <c r="E22" s="39"/>
      <c r="F22" s="41"/>
      <c r="G22" s="419" t="s">
        <v>182</v>
      </c>
      <c r="H22" s="424" t="s">
        <v>101</v>
      </c>
      <c r="I22" s="364"/>
      <c r="J22" s="365"/>
      <c r="K22" s="364"/>
      <c r="L22" s="365"/>
      <c r="N22" s="406"/>
      <c r="O22" s="31"/>
    </row>
    <row r="23" spans="2:17" s="45" customFormat="1" ht="22.5" customHeight="1" x14ac:dyDescent="0.25">
      <c r="B23" s="425" t="s">
        <v>252</v>
      </c>
      <c r="C23" s="425" t="s">
        <v>102</v>
      </c>
      <c r="D23" s="431" t="s">
        <v>193</v>
      </c>
      <c r="E23" s="39"/>
      <c r="F23" s="41"/>
      <c r="G23" s="432" t="s">
        <v>101</v>
      </c>
      <c r="H23" s="427" t="s">
        <v>101</v>
      </c>
      <c r="I23" s="364"/>
      <c r="J23" s="365"/>
      <c r="K23" s="364"/>
      <c r="L23" s="365"/>
      <c r="N23" s="406"/>
      <c r="O23" s="31"/>
    </row>
    <row r="24" spans="2:17" s="47" customFormat="1" ht="26.25" customHeight="1" x14ac:dyDescent="0.25">
      <c r="B24" s="418" t="s">
        <v>253</v>
      </c>
      <c r="C24" s="425" t="s">
        <v>103</v>
      </c>
      <c r="D24" s="431" t="s">
        <v>97</v>
      </c>
      <c r="E24" s="76"/>
      <c r="F24" s="79"/>
      <c r="G24" s="426" t="s">
        <v>182</v>
      </c>
      <c r="H24" s="427" t="s">
        <v>101</v>
      </c>
      <c r="I24" s="76"/>
      <c r="J24" s="79"/>
      <c r="K24" s="76"/>
      <c r="L24" s="79"/>
      <c r="N24" s="46"/>
      <c r="O24" s="53"/>
    </row>
    <row r="25" spans="2:17" s="33" customFormat="1" ht="44.25" customHeight="1" x14ac:dyDescent="0.25">
      <c r="B25" s="433"/>
      <c r="C25" s="434" t="s">
        <v>254</v>
      </c>
      <c r="D25" s="435" t="s">
        <v>266</v>
      </c>
      <c r="E25" s="379">
        <v>12</v>
      </c>
      <c r="F25" s="228">
        <v>0</v>
      </c>
      <c r="G25" s="437">
        <v>0</v>
      </c>
      <c r="H25" s="436">
        <v>0</v>
      </c>
      <c r="I25" s="379">
        <v>0</v>
      </c>
      <c r="J25" s="228">
        <v>0</v>
      </c>
      <c r="K25" s="379">
        <v>0</v>
      </c>
      <c r="L25" s="228">
        <v>0</v>
      </c>
      <c r="N25" s="476"/>
      <c r="O25" s="32"/>
    </row>
    <row r="26" spans="2:17" s="45" customFormat="1" ht="22.5" customHeight="1" x14ac:dyDescent="0.25">
      <c r="B26" s="425" t="s">
        <v>255</v>
      </c>
      <c r="C26" s="418" t="s">
        <v>100</v>
      </c>
      <c r="D26" s="509" t="s">
        <v>264</v>
      </c>
      <c r="E26" s="76">
        <v>6</v>
      </c>
      <c r="F26" s="79"/>
      <c r="G26" s="510" t="s">
        <v>101</v>
      </c>
      <c r="H26" s="420" t="s">
        <v>164</v>
      </c>
      <c r="I26" s="364"/>
      <c r="J26" s="365"/>
      <c r="K26" s="364"/>
      <c r="L26" s="365"/>
      <c r="N26" s="54"/>
      <c r="O26" s="31"/>
    </row>
    <row r="27" spans="2:17" s="45" customFormat="1" ht="22.5" customHeight="1" x14ac:dyDescent="0.25">
      <c r="B27" s="425" t="s">
        <v>256</v>
      </c>
      <c r="C27" s="425" t="s">
        <v>257</v>
      </c>
      <c r="D27" s="431" t="s">
        <v>95</v>
      </c>
      <c r="E27" s="153">
        <v>6</v>
      </c>
      <c r="F27" s="154"/>
      <c r="G27" s="426" t="s">
        <v>182</v>
      </c>
      <c r="H27" s="441" t="s">
        <v>164</v>
      </c>
      <c r="I27" s="407"/>
      <c r="J27" s="241"/>
      <c r="K27" s="407"/>
      <c r="L27" s="241"/>
      <c r="N27" s="54"/>
      <c r="O27" s="31"/>
    </row>
    <row r="28" spans="2:17" s="45" customFormat="1" ht="22.5" customHeight="1" x14ac:dyDescent="0.25">
      <c r="B28" s="433"/>
      <c r="C28" s="425" t="s">
        <v>258</v>
      </c>
      <c r="D28" s="431"/>
      <c r="E28" s="153"/>
      <c r="F28" s="154"/>
      <c r="G28" s="442" t="s">
        <v>182</v>
      </c>
      <c r="H28" s="443" t="s">
        <v>182</v>
      </c>
      <c r="I28" s="407"/>
      <c r="J28" s="241"/>
      <c r="K28" s="407"/>
      <c r="L28" s="241"/>
      <c r="N28" s="54"/>
      <c r="O28" s="31"/>
    </row>
    <row r="29" spans="2:17" s="484" customFormat="1" ht="22.5" customHeight="1" thickBot="1" x14ac:dyDescent="0.3">
      <c r="B29" s="477"/>
      <c r="C29" s="478" t="s">
        <v>105</v>
      </c>
      <c r="D29" s="479"/>
      <c r="E29" s="480">
        <v>18</v>
      </c>
      <c r="F29" s="481"/>
      <c r="G29" s="444"/>
      <c r="H29" s="445">
        <v>18</v>
      </c>
      <c r="I29" s="482"/>
      <c r="J29" s="483"/>
      <c r="K29" s="482"/>
      <c r="L29" s="483"/>
      <c r="N29" s="232"/>
      <c r="O29" s="232"/>
      <c r="P29" s="232"/>
      <c r="Q29" s="232"/>
    </row>
    <row r="30" spans="2:17" s="61" customFormat="1" ht="22.5" customHeight="1" thickBot="1" x14ac:dyDescent="0.3">
      <c r="B30" s="265" t="s">
        <v>106</v>
      </c>
      <c r="C30" s="266" t="s">
        <v>107</v>
      </c>
      <c r="D30" s="253" t="s">
        <v>299</v>
      </c>
      <c r="E30" s="254">
        <f>SUM(E31:E37)</f>
        <v>0</v>
      </c>
      <c r="F30" s="257">
        <f>SUM(F31:F37)</f>
        <v>0</v>
      </c>
      <c r="G30" s="258">
        <f t="shared" ref="G30:L30" si="2">SUM(G31:G37)</f>
        <v>0</v>
      </c>
      <c r="H30" s="257">
        <f t="shared" si="2"/>
        <v>0</v>
      </c>
      <c r="I30" s="254">
        <f>SUM(I31:I38)</f>
        <v>0</v>
      </c>
      <c r="J30" s="257">
        <f t="shared" si="2"/>
        <v>0</v>
      </c>
      <c r="K30" s="254">
        <f t="shared" si="2"/>
        <v>0</v>
      </c>
      <c r="L30" s="257">
        <f t="shared" si="2"/>
        <v>0</v>
      </c>
      <c r="M30" s="35"/>
      <c r="N30" s="35"/>
      <c r="O30" s="35"/>
      <c r="P30" s="35"/>
    </row>
    <row r="31" spans="2:17" s="45" customFormat="1" ht="22.5" customHeight="1" x14ac:dyDescent="0.25">
      <c r="B31" s="62" t="s">
        <v>108</v>
      </c>
      <c r="C31" s="63" t="s">
        <v>109</v>
      </c>
      <c r="D31" s="512" t="s">
        <v>101</v>
      </c>
      <c r="E31" s="65"/>
      <c r="F31" s="68"/>
      <c r="G31" s="69"/>
      <c r="H31" s="68"/>
      <c r="I31" s="72"/>
      <c r="J31" s="105"/>
      <c r="K31" s="511"/>
      <c r="L31" s="517" t="s">
        <v>101</v>
      </c>
      <c r="M31" s="35"/>
      <c r="N31" s="53"/>
      <c r="O31" s="47"/>
      <c r="P31" s="47"/>
      <c r="Q31" s="61"/>
    </row>
    <row r="32" spans="2:17" s="45" customFormat="1" ht="22.5" customHeight="1" x14ac:dyDescent="0.25">
      <c r="B32" s="36" t="s">
        <v>110</v>
      </c>
      <c r="C32" s="73" t="s">
        <v>99</v>
      </c>
      <c r="D32" s="126" t="s">
        <v>101</v>
      </c>
      <c r="E32" s="76"/>
      <c r="F32" s="79"/>
      <c r="G32" s="51"/>
      <c r="H32" s="79"/>
      <c r="I32" s="82" t="s">
        <v>101</v>
      </c>
      <c r="J32" s="83"/>
      <c r="K32" s="76"/>
      <c r="L32" s="79"/>
      <c r="M32" s="35"/>
      <c r="N32" s="53"/>
      <c r="O32" s="47"/>
      <c r="P32" s="47"/>
      <c r="Q32" s="61"/>
    </row>
    <row r="33" spans="2:17" s="45" customFormat="1" ht="22.5" customHeight="1" x14ac:dyDescent="0.25">
      <c r="B33" s="36" t="s">
        <v>111</v>
      </c>
      <c r="C33" s="84" t="s">
        <v>186</v>
      </c>
      <c r="D33" s="85" t="s">
        <v>267</v>
      </c>
      <c r="E33" s="76"/>
      <c r="F33" s="79"/>
      <c r="G33" s="51"/>
      <c r="H33" s="79"/>
      <c r="I33" s="76" t="s">
        <v>182</v>
      </c>
      <c r="J33" s="86" t="s">
        <v>182</v>
      </c>
      <c r="K33" s="76" t="s">
        <v>182</v>
      </c>
      <c r="L33" s="515" t="s">
        <v>101</v>
      </c>
      <c r="M33" s="35"/>
      <c r="N33" s="53"/>
      <c r="O33" s="47"/>
      <c r="P33" s="47"/>
      <c r="Q33" s="61"/>
    </row>
    <row r="34" spans="2:17" s="45" customFormat="1" ht="22.5" customHeight="1" x14ac:dyDescent="0.25">
      <c r="B34" s="36" t="s">
        <v>112</v>
      </c>
      <c r="C34" s="84" t="s">
        <v>102</v>
      </c>
      <c r="D34" s="85" t="s">
        <v>268</v>
      </c>
      <c r="E34" s="76"/>
      <c r="F34" s="79"/>
      <c r="G34" s="51"/>
      <c r="H34" s="79"/>
      <c r="I34" s="513" t="s">
        <v>185</v>
      </c>
      <c r="J34" s="514" t="s">
        <v>185</v>
      </c>
      <c r="K34" s="513" t="s">
        <v>185</v>
      </c>
      <c r="L34" s="515" t="s">
        <v>101</v>
      </c>
      <c r="M34" s="35"/>
      <c r="N34" s="53"/>
      <c r="O34" s="47"/>
      <c r="P34" s="47"/>
      <c r="Q34" s="61"/>
    </row>
    <row r="35" spans="2:17" s="45" customFormat="1" ht="22.5" customHeight="1" x14ac:dyDescent="0.25">
      <c r="B35" s="36" t="s">
        <v>113</v>
      </c>
      <c r="C35" s="84" t="s">
        <v>114</v>
      </c>
      <c r="D35" s="74" t="s">
        <v>101</v>
      </c>
      <c r="E35" s="76"/>
      <c r="F35" s="79"/>
      <c r="G35" s="51"/>
      <c r="H35" s="79"/>
      <c r="I35" s="76"/>
      <c r="J35" s="88" t="s">
        <v>101</v>
      </c>
      <c r="K35" s="87"/>
      <c r="L35" s="79"/>
      <c r="M35" s="35"/>
      <c r="N35" s="53"/>
      <c r="O35" s="47"/>
      <c r="P35" s="47"/>
      <c r="Q35" s="61"/>
    </row>
    <row r="36" spans="2:17" s="45" customFormat="1" ht="22.5" customHeight="1" x14ac:dyDescent="0.25">
      <c r="B36" s="36" t="s">
        <v>115</v>
      </c>
      <c r="C36" s="84" t="s">
        <v>285</v>
      </c>
      <c r="D36" s="37" t="s">
        <v>101</v>
      </c>
      <c r="E36" s="76"/>
      <c r="F36" s="79"/>
      <c r="G36" s="51"/>
      <c r="H36" s="79"/>
      <c r="I36" s="76"/>
      <c r="J36" s="88" t="s">
        <v>101</v>
      </c>
      <c r="K36" s="87"/>
      <c r="L36" s="79"/>
      <c r="M36" s="35"/>
      <c r="N36" s="53"/>
      <c r="O36" s="47"/>
      <c r="P36" s="47"/>
      <c r="Q36" s="61"/>
    </row>
    <row r="37" spans="2:17" s="33" customFormat="1" ht="22.5" customHeight="1" x14ac:dyDescent="0.25">
      <c r="B37" s="36" t="s">
        <v>342</v>
      </c>
      <c r="C37" s="84" t="s">
        <v>353</v>
      </c>
      <c r="D37" s="37" t="s">
        <v>101</v>
      </c>
      <c r="E37" s="39"/>
      <c r="F37" s="41"/>
      <c r="G37" s="42"/>
      <c r="H37" s="41"/>
      <c r="I37" s="87"/>
      <c r="J37" s="88" t="s">
        <v>101</v>
      </c>
      <c r="K37" s="76"/>
      <c r="L37" s="79"/>
      <c r="M37" s="35"/>
      <c r="N37" s="89"/>
      <c r="O37" s="35"/>
      <c r="P37" s="89"/>
      <c r="Q37" s="89"/>
    </row>
    <row r="38" spans="2:17" s="45" customFormat="1" ht="22.5" customHeight="1" thickBot="1" x14ac:dyDescent="0.3">
      <c r="B38" s="90"/>
      <c r="C38" s="91" t="s">
        <v>105</v>
      </c>
      <c r="D38" s="92"/>
      <c r="E38" s="94"/>
      <c r="F38" s="96"/>
      <c r="G38" s="97"/>
      <c r="H38" s="96"/>
      <c r="I38" s="150"/>
      <c r="J38" s="154"/>
      <c r="K38" s="153"/>
      <c r="L38" s="154"/>
      <c r="M38" s="35"/>
      <c r="N38" s="61"/>
      <c r="O38" s="47"/>
      <c r="P38" s="61"/>
      <c r="Q38" s="61"/>
    </row>
    <row r="39" spans="2:17" s="61" customFormat="1" ht="22.5" customHeight="1" thickBot="1" x14ac:dyDescent="0.3">
      <c r="B39" s="251" t="s">
        <v>116</v>
      </c>
      <c r="C39" s="252" t="s">
        <v>117</v>
      </c>
      <c r="D39" s="253" t="s">
        <v>269</v>
      </c>
      <c r="E39" s="254">
        <f>SUM(E41:E41)</f>
        <v>0</v>
      </c>
      <c r="F39" s="257">
        <f>SUM(F41:F41)</f>
        <v>0</v>
      </c>
      <c r="G39" s="258">
        <f>SUM(G41:G41)</f>
        <v>0</v>
      </c>
      <c r="H39" s="257">
        <f>SUM(H41:H41)</f>
        <v>0</v>
      </c>
      <c r="I39" s="524">
        <v>0</v>
      </c>
      <c r="J39" s="525">
        <v>0</v>
      </c>
      <c r="K39" s="524">
        <v>0</v>
      </c>
      <c r="L39" s="525">
        <v>0</v>
      </c>
      <c r="M39" s="35"/>
      <c r="N39" s="35"/>
      <c r="O39" s="35"/>
    </row>
    <row r="40" spans="2:17" s="45" customFormat="1" ht="22.5" customHeight="1" x14ac:dyDescent="0.25">
      <c r="B40" s="62" t="s">
        <v>118</v>
      </c>
      <c r="C40" s="100" t="s">
        <v>300</v>
      </c>
      <c r="D40" s="351" t="s">
        <v>101</v>
      </c>
      <c r="E40" s="102"/>
      <c r="F40" s="105"/>
      <c r="G40" s="106"/>
      <c r="H40" s="105"/>
      <c r="I40" s="516" t="s">
        <v>101</v>
      </c>
      <c r="J40" s="105"/>
      <c r="K40" s="102"/>
      <c r="L40" s="105"/>
      <c r="M40" s="35"/>
      <c r="N40" s="47"/>
      <c r="O40" s="47"/>
      <c r="P40" s="61"/>
      <c r="Q40" s="61"/>
    </row>
    <row r="41" spans="2:17" s="45" customFormat="1" ht="22.5" customHeight="1" x14ac:dyDescent="0.25">
      <c r="B41" s="62" t="s">
        <v>173</v>
      </c>
      <c r="C41" s="109" t="s">
        <v>187</v>
      </c>
      <c r="D41" s="110" t="s">
        <v>101</v>
      </c>
      <c r="E41" s="112"/>
      <c r="F41" s="356"/>
      <c r="G41" s="117"/>
      <c r="H41" s="116"/>
      <c r="I41" s="212"/>
      <c r="J41" s="517" t="s">
        <v>101</v>
      </c>
      <c r="K41" s="65"/>
      <c r="L41" s="116"/>
      <c r="M41" s="35"/>
      <c r="N41" s="47"/>
      <c r="O41" s="47"/>
      <c r="P41" s="61"/>
      <c r="Q41" s="61"/>
    </row>
    <row r="42" spans="2:17" s="45" customFormat="1" ht="22.5" customHeight="1" thickBot="1" x14ac:dyDescent="0.3">
      <c r="B42" s="120"/>
      <c r="C42" s="91" t="s">
        <v>105</v>
      </c>
      <c r="D42" s="90"/>
      <c r="E42" s="121"/>
      <c r="F42" s="124"/>
      <c r="G42" s="97"/>
      <c r="H42" s="96"/>
      <c r="I42" s="94"/>
      <c r="J42" s="124"/>
      <c r="K42" s="94"/>
      <c r="L42" s="96"/>
      <c r="M42" s="35"/>
      <c r="N42" s="61"/>
      <c r="O42" s="47"/>
      <c r="P42" s="61"/>
      <c r="Q42" s="61"/>
    </row>
    <row r="43" spans="2:17" s="47" customFormat="1" ht="22.5" customHeight="1" thickBot="1" x14ac:dyDescent="0.3">
      <c r="B43" s="251" t="s">
        <v>119</v>
      </c>
      <c r="C43" s="252" t="s">
        <v>120</v>
      </c>
      <c r="D43" s="253" t="s">
        <v>305</v>
      </c>
      <c r="E43" s="254">
        <f t="shared" ref="E43:L43" si="3">SUM(E44:E53)</f>
        <v>30</v>
      </c>
      <c r="F43" s="257">
        <f t="shared" si="3"/>
        <v>0</v>
      </c>
      <c r="G43" s="258">
        <f t="shared" si="3"/>
        <v>0</v>
      </c>
      <c r="H43" s="257">
        <f t="shared" si="3"/>
        <v>0</v>
      </c>
      <c r="I43" s="254">
        <f t="shared" si="3"/>
        <v>0</v>
      </c>
      <c r="J43" s="257">
        <f t="shared" si="3"/>
        <v>0</v>
      </c>
      <c r="K43" s="254">
        <f t="shared" si="3"/>
        <v>0</v>
      </c>
      <c r="L43" s="257">
        <f t="shared" si="3"/>
        <v>0</v>
      </c>
      <c r="M43" s="35"/>
      <c r="O43" s="35"/>
    </row>
    <row r="44" spans="2:17" s="45" customFormat="1" ht="22.5" customHeight="1" x14ac:dyDescent="0.25">
      <c r="B44" s="125" t="s">
        <v>121</v>
      </c>
      <c r="C44" s="109" t="s">
        <v>174</v>
      </c>
      <c r="D44" s="126" t="s">
        <v>164</v>
      </c>
      <c r="E44" s="127">
        <v>6</v>
      </c>
      <c r="F44" s="357"/>
      <c r="G44" s="181"/>
      <c r="H44" s="131"/>
      <c r="I44" s="566" t="s">
        <v>164</v>
      </c>
      <c r="J44" s="197"/>
      <c r="K44" s="132"/>
      <c r="L44" s="197"/>
      <c r="M44" s="35"/>
      <c r="N44" s="134"/>
      <c r="O44" s="134"/>
      <c r="P44" s="134"/>
      <c r="Q44" s="134"/>
    </row>
    <row r="45" spans="2:17" s="45" customFormat="1" ht="22.5" customHeight="1" x14ac:dyDescent="0.25">
      <c r="B45" s="135" t="s">
        <v>122</v>
      </c>
      <c r="C45" s="136" t="s">
        <v>175</v>
      </c>
      <c r="D45" s="85" t="s">
        <v>101</v>
      </c>
      <c r="E45" s="87"/>
      <c r="F45" s="86"/>
      <c r="G45" s="199"/>
      <c r="H45" s="141"/>
      <c r="I45" s="144"/>
      <c r="J45" s="188" t="s">
        <v>101</v>
      </c>
      <c r="K45" s="144"/>
      <c r="L45" s="143"/>
      <c r="M45" s="35"/>
      <c r="N45" s="134"/>
      <c r="O45" s="134"/>
      <c r="P45" s="134"/>
      <c r="Q45" s="134"/>
    </row>
    <row r="46" spans="2:17" s="45" customFormat="1" ht="22.5" customHeight="1" x14ac:dyDescent="0.25">
      <c r="B46" s="135" t="s">
        <v>123</v>
      </c>
      <c r="C46" s="136" t="s">
        <v>301</v>
      </c>
      <c r="D46" s="126" t="s">
        <v>164</v>
      </c>
      <c r="E46" s="87">
        <v>6</v>
      </c>
      <c r="F46" s="86"/>
      <c r="G46" s="199"/>
      <c r="H46" s="141"/>
      <c r="I46" s="567" t="s">
        <v>164</v>
      </c>
      <c r="J46" s="143"/>
      <c r="K46" s="144"/>
      <c r="L46" s="143"/>
      <c r="M46" s="35"/>
      <c r="N46" s="134"/>
      <c r="O46" s="134"/>
      <c r="P46" s="134"/>
      <c r="Q46" s="134"/>
    </row>
    <row r="47" spans="2:17" s="45" customFormat="1" ht="22.5" customHeight="1" x14ac:dyDescent="0.25">
      <c r="B47" s="135" t="s">
        <v>124</v>
      </c>
      <c r="C47" s="136" t="s">
        <v>302</v>
      </c>
      <c r="D47" s="85" t="s">
        <v>164</v>
      </c>
      <c r="E47" s="87">
        <v>6</v>
      </c>
      <c r="F47" s="86"/>
      <c r="G47" s="199"/>
      <c r="H47" s="141"/>
      <c r="I47" s="145"/>
      <c r="J47" s="568" t="s">
        <v>164</v>
      </c>
      <c r="K47" s="144"/>
      <c r="L47" s="143"/>
      <c r="M47" s="35"/>
      <c r="N47" s="134"/>
      <c r="O47" s="134"/>
      <c r="P47" s="134"/>
      <c r="Q47" s="134"/>
    </row>
    <row r="48" spans="2:17" s="45" customFormat="1" ht="22.5" customHeight="1" x14ac:dyDescent="0.25">
      <c r="B48" s="135" t="s">
        <v>125</v>
      </c>
      <c r="C48" s="136" t="s">
        <v>303</v>
      </c>
      <c r="D48" s="85" t="s">
        <v>164</v>
      </c>
      <c r="E48" s="87">
        <v>6</v>
      </c>
      <c r="F48" s="86"/>
      <c r="G48" s="199"/>
      <c r="H48" s="141"/>
      <c r="I48" s="144"/>
      <c r="J48" s="143"/>
      <c r="K48" s="567" t="s">
        <v>164</v>
      </c>
      <c r="L48" s="143"/>
      <c r="M48" s="35"/>
      <c r="N48" s="134"/>
      <c r="O48" s="134"/>
      <c r="P48" s="134"/>
      <c r="Q48" s="134"/>
    </row>
    <row r="49" spans="2:17" s="45" customFormat="1" ht="22.5" customHeight="1" x14ac:dyDescent="0.25">
      <c r="B49" s="135" t="s">
        <v>126</v>
      </c>
      <c r="C49" s="136" t="s">
        <v>304</v>
      </c>
      <c r="D49" s="85" t="s">
        <v>164</v>
      </c>
      <c r="E49" s="87"/>
      <c r="F49" s="86"/>
      <c r="G49" s="199"/>
      <c r="H49" s="141"/>
      <c r="I49" s="567" t="s">
        <v>164</v>
      </c>
      <c r="J49" s="143"/>
      <c r="K49" s="326"/>
      <c r="L49" s="143"/>
      <c r="M49" s="35"/>
      <c r="N49" s="134"/>
      <c r="O49" s="134"/>
      <c r="P49" s="134"/>
      <c r="Q49" s="134"/>
    </row>
    <row r="50" spans="2:17" s="45" customFormat="1" ht="24.75" customHeight="1" x14ac:dyDescent="0.25">
      <c r="B50" s="135" t="s">
        <v>127</v>
      </c>
      <c r="C50" s="148" t="s">
        <v>177</v>
      </c>
      <c r="D50" s="85" t="s">
        <v>101</v>
      </c>
      <c r="E50" s="150"/>
      <c r="F50" s="325"/>
      <c r="G50" s="354"/>
      <c r="H50" s="159"/>
      <c r="I50" s="160"/>
      <c r="J50" s="564" t="s">
        <v>101</v>
      </c>
      <c r="K50" s="162"/>
      <c r="L50" s="161"/>
      <c r="M50" s="35"/>
      <c r="N50" s="134"/>
      <c r="O50" s="134"/>
      <c r="P50" s="134"/>
      <c r="Q50" s="134"/>
    </row>
    <row r="51" spans="2:17" s="45" customFormat="1" ht="28.9" customHeight="1" x14ac:dyDescent="0.25">
      <c r="B51" s="135" t="s">
        <v>129</v>
      </c>
      <c r="C51" s="148" t="s">
        <v>213</v>
      </c>
      <c r="D51" s="85" t="s">
        <v>101</v>
      </c>
      <c r="E51" s="150"/>
      <c r="F51" s="325"/>
      <c r="G51" s="354"/>
      <c r="H51" s="159"/>
      <c r="I51" s="160"/>
      <c r="J51" s="161"/>
      <c r="K51" s="162"/>
      <c r="L51" s="564" t="s">
        <v>101</v>
      </c>
      <c r="M51" s="35"/>
      <c r="N51" s="134"/>
      <c r="O51" s="134"/>
      <c r="P51" s="134"/>
      <c r="Q51" s="134"/>
    </row>
    <row r="52" spans="2:17" s="45" customFormat="1" ht="36.6" customHeight="1" x14ac:dyDescent="0.25">
      <c r="B52" s="135" t="s">
        <v>170</v>
      </c>
      <c r="C52" s="136" t="s">
        <v>341</v>
      </c>
      <c r="D52" s="126" t="s">
        <v>101</v>
      </c>
      <c r="E52" s="87"/>
      <c r="F52" s="86"/>
      <c r="G52" s="199"/>
      <c r="H52" s="141"/>
      <c r="I52" s="144"/>
      <c r="J52" s="143"/>
      <c r="K52" s="163"/>
      <c r="L52" s="146" t="s">
        <v>101</v>
      </c>
      <c r="M52" s="35"/>
      <c r="N52" s="134"/>
      <c r="O52" s="134"/>
      <c r="P52" s="134"/>
      <c r="Q52" s="134"/>
    </row>
    <row r="53" spans="2:17" s="32" customFormat="1" ht="37.15" customHeight="1" x14ac:dyDescent="0.25">
      <c r="B53" s="135" t="s">
        <v>176</v>
      </c>
      <c r="C53" s="136" t="s">
        <v>354</v>
      </c>
      <c r="D53" s="85" t="s">
        <v>101</v>
      </c>
      <c r="E53" s="76">
        <v>6</v>
      </c>
      <c r="F53" s="79"/>
      <c r="G53" s="199"/>
      <c r="H53" s="141"/>
      <c r="I53" s="144"/>
      <c r="J53" s="146" t="s">
        <v>101</v>
      </c>
      <c r="K53" s="144"/>
      <c r="L53" s="143"/>
      <c r="M53" s="61"/>
      <c r="N53" s="134"/>
      <c r="O53" s="134"/>
      <c r="P53" s="134"/>
      <c r="Q53" s="134"/>
    </row>
    <row r="54" spans="2:17" s="45" customFormat="1" ht="22.5" customHeight="1" thickBot="1" x14ac:dyDescent="0.3">
      <c r="B54" s="169"/>
      <c r="C54" s="91" t="s">
        <v>105</v>
      </c>
      <c r="D54" s="170"/>
      <c r="E54" s="55">
        <f>SUM(E43)</f>
        <v>30</v>
      </c>
      <c r="F54" s="358"/>
      <c r="G54" s="355"/>
      <c r="H54" s="177"/>
      <c r="I54" s="94">
        <v>18</v>
      </c>
      <c r="J54" s="96">
        <v>6</v>
      </c>
      <c r="K54" s="94">
        <v>6</v>
      </c>
      <c r="L54" s="124"/>
      <c r="M54" s="61"/>
      <c r="N54" s="61"/>
      <c r="O54" s="47"/>
      <c r="P54" s="61"/>
      <c r="Q54" s="61"/>
    </row>
    <row r="55" spans="2:17" s="61" customFormat="1" ht="22.5" customHeight="1" thickBot="1" x14ac:dyDescent="0.3">
      <c r="B55" s="380" t="s">
        <v>130</v>
      </c>
      <c r="C55" s="381" t="s">
        <v>131</v>
      </c>
      <c r="D55" s="352" t="s">
        <v>262</v>
      </c>
      <c r="E55" s="254">
        <f>SUM(E56)</f>
        <v>6</v>
      </c>
      <c r="F55" s="257">
        <f>SUM(F56,)</f>
        <v>36</v>
      </c>
      <c r="G55" s="258">
        <f>SUM(G56)</f>
        <v>0</v>
      </c>
      <c r="H55" s="255">
        <f>SUM(H56)</f>
        <v>0</v>
      </c>
      <c r="I55" s="254">
        <f>SUM(I56)</f>
        <v>0</v>
      </c>
      <c r="J55" s="257">
        <f>SUM(J56)</f>
        <v>0</v>
      </c>
      <c r="K55" s="254">
        <f>SUM(K56)</f>
        <v>0</v>
      </c>
      <c r="L55" s="257">
        <v>0</v>
      </c>
      <c r="M55" s="35"/>
      <c r="O55" s="47"/>
    </row>
    <row r="56" spans="2:17" s="61" customFormat="1" ht="22.5" customHeight="1" thickBot="1" x14ac:dyDescent="0.3">
      <c r="B56" s="382" t="s">
        <v>132</v>
      </c>
      <c r="C56" s="383" t="s">
        <v>133</v>
      </c>
      <c r="D56" s="269" t="s">
        <v>261</v>
      </c>
      <c r="E56" s="271">
        <f t="shared" ref="E56:L56" si="4">SUM(E57,E64,E70,)</f>
        <v>6</v>
      </c>
      <c r="F56" s="271">
        <f t="shared" si="4"/>
        <v>36</v>
      </c>
      <c r="G56" s="271">
        <f t="shared" si="4"/>
        <v>0</v>
      </c>
      <c r="H56" s="271">
        <f t="shared" si="4"/>
        <v>0</v>
      </c>
      <c r="I56" s="271">
        <f t="shared" si="4"/>
        <v>0</v>
      </c>
      <c r="J56" s="271">
        <f t="shared" si="4"/>
        <v>0</v>
      </c>
      <c r="K56" s="271">
        <f t="shared" si="4"/>
        <v>0</v>
      </c>
      <c r="L56" s="271">
        <f t="shared" si="4"/>
        <v>0</v>
      </c>
      <c r="O56" s="47"/>
    </row>
    <row r="57" spans="2:17" s="45" customFormat="1" ht="45.75" customHeight="1" thickBot="1" x14ac:dyDescent="0.3">
      <c r="B57" s="384" t="s">
        <v>134</v>
      </c>
      <c r="C57" s="385" t="s">
        <v>306</v>
      </c>
      <c r="D57" s="268" t="s">
        <v>319</v>
      </c>
      <c r="E57" s="254">
        <f>SUM(E58:E62)</f>
        <v>0</v>
      </c>
      <c r="F57" s="257">
        <f>SUM(F58)</f>
        <v>12</v>
      </c>
      <c r="G57" s="258">
        <f t="shared" ref="G57:L57" si="5">SUM(G58:G62)</f>
        <v>0</v>
      </c>
      <c r="H57" s="255">
        <f t="shared" si="5"/>
        <v>0</v>
      </c>
      <c r="I57" s="254">
        <f t="shared" si="5"/>
        <v>0</v>
      </c>
      <c r="J57" s="254">
        <v>0</v>
      </c>
      <c r="K57" s="203">
        <f t="shared" si="5"/>
        <v>0</v>
      </c>
      <c r="L57" s="257">
        <f t="shared" si="5"/>
        <v>0</v>
      </c>
      <c r="M57" s="61"/>
      <c r="N57" s="61"/>
      <c r="O57" s="35"/>
      <c r="P57" s="35"/>
      <c r="Q57" s="61"/>
    </row>
    <row r="58" spans="2:17" s="45" customFormat="1" ht="28.15" customHeight="1" x14ac:dyDescent="0.25">
      <c r="B58" s="179" t="s">
        <v>233</v>
      </c>
      <c r="C58" s="386" t="s">
        <v>309</v>
      </c>
      <c r="D58" s="769" t="s">
        <v>322</v>
      </c>
      <c r="E58" s="65"/>
      <c r="F58" s="842">
        <v>12</v>
      </c>
      <c r="G58" s="181"/>
      <c r="H58" s="182"/>
      <c r="I58" s="132"/>
      <c r="J58" s="197" t="s">
        <v>182</v>
      </c>
      <c r="K58" s="846" t="s">
        <v>167</v>
      </c>
      <c r="L58" s="197"/>
      <c r="M58" s="61"/>
      <c r="N58" s="134"/>
      <c r="O58" s="134"/>
      <c r="P58" s="134"/>
      <c r="Q58" s="61"/>
    </row>
    <row r="59" spans="2:17" s="45" customFormat="1" ht="20.25" customHeight="1" x14ac:dyDescent="0.25">
      <c r="B59" s="179" t="s">
        <v>307</v>
      </c>
      <c r="C59" s="386" t="s">
        <v>310</v>
      </c>
      <c r="D59" s="770"/>
      <c r="E59" s="65"/>
      <c r="F59" s="843"/>
      <c r="G59" s="181"/>
      <c r="H59" s="182"/>
      <c r="I59" s="569"/>
      <c r="J59" s="197"/>
      <c r="K59" s="847"/>
      <c r="L59" s="197"/>
      <c r="M59" s="61"/>
      <c r="N59" s="134"/>
      <c r="O59" s="134"/>
      <c r="P59" s="134"/>
      <c r="Q59" s="61"/>
    </row>
    <row r="60" spans="2:17" s="45" customFormat="1" ht="20.25" customHeight="1" x14ac:dyDescent="0.25">
      <c r="B60" s="179" t="s">
        <v>308</v>
      </c>
      <c r="C60" s="386" t="s">
        <v>311</v>
      </c>
      <c r="D60" s="771"/>
      <c r="E60" s="65"/>
      <c r="F60" s="843"/>
      <c r="G60" s="181"/>
      <c r="H60" s="182"/>
      <c r="I60" s="569"/>
      <c r="J60" s="197"/>
      <c r="K60" s="848"/>
      <c r="L60" s="197"/>
      <c r="M60" s="61"/>
      <c r="N60" s="134"/>
      <c r="O60" s="134"/>
      <c r="P60" s="134"/>
      <c r="Q60" s="61"/>
    </row>
    <row r="61" spans="2:17" s="45" customFormat="1" ht="22.5" customHeight="1" x14ac:dyDescent="0.25">
      <c r="B61" s="183" t="s">
        <v>234</v>
      </c>
      <c r="C61" s="84" t="s">
        <v>135</v>
      </c>
      <c r="D61" s="770" t="s">
        <v>165</v>
      </c>
      <c r="E61" s="87"/>
      <c r="F61" s="843"/>
      <c r="G61" s="185"/>
      <c r="H61" s="186"/>
      <c r="I61" s="187"/>
      <c r="J61" s="142"/>
      <c r="K61" s="849" t="s">
        <v>165</v>
      </c>
      <c r="L61" s="142"/>
      <c r="M61" s="61"/>
      <c r="N61" s="165"/>
      <c r="O61" s="165"/>
      <c r="P61" s="165"/>
      <c r="Q61" s="61"/>
    </row>
    <row r="62" spans="2:17" s="45" customFormat="1" ht="22.5" customHeight="1" x14ac:dyDescent="0.25">
      <c r="B62" s="183" t="s">
        <v>235</v>
      </c>
      <c r="C62" s="84" t="s">
        <v>286</v>
      </c>
      <c r="D62" s="771"/>
      <c r="E62" s="87"/>
      <c r="F62" s="844"/>
      <c r="G62" s="185"/>
      <c r="H62" s="186"/>
      <c r="I62" s="189"/>
      <c r="J62" s="142"/>
      <c r="K62" s="850"/>
      <c r="L62" s="143"/>
      <c r="M62" s="190"/>
      <c r="N62" s="165"/>
      <c r="O62" s="134"/>
      <c r="P62" s="134"/>
      <c r="Q62" s="61"/>
    </row>
    <row r="63" spans="2:17" s="45" customFormat="1" ht="22.5" customHeight="1" thickBot="1" x14ac:dyDescent="0.3">
      <c r="B63" s="387"/>
      <c r="C63" s="388" t="s">
        <v>136</v>
      </c>
      <c r="D63" s="465" t="s">
        <v>260</v>
      </c>
      <c r="E63" s="150"/>
      <c r="F63" s="154">
        <v>12</v>
      </c>
      <c r="G63" s="194"/>
      <c r="H63" s="195"/>
      <c r="I63" s="153"/>
      <c r="J63" s="154"/>
      <c r="K63" s="94"/>
      <c r="L63" s="154"/>
      <c r="M63" s="61"/>
      <c r="N63" s="196"/>
      <c r="O63" s="196"/>
      <c r="P63" s="196"/>
      <c r="Q63" s="61"/>
    </row>
    <row r="64" spans="2:17" s="45" customFormat="1" ht="26.45" customHeight="1" thickBot="1" x14ac:dyDescent="0.3">
      <c r="B64" s="380" t="s">
        <v>137</v>
      </c>
      <c r="C64" s="385" t="s">
        <v>312</v>
      </c>
      <c r="D64" s="268" t="s">
        <v>318</v>
      </c>
      <c r="E64" s="254">
        <f>SUM(E65:E68)</f>
        <v>6</v>
      </c>
      <c r="F64" s="257">
        <f>SUM(F65)</f>
        <v>12</v>
      </c>
      <c r="G64" s="258">
        <f t="shared" ref="G64:L64" si="6">SUM(G65:G68)</f>
        <v>0</v>
      </c>
      <c r="H64" s="255">
        <f t="shared" si="6"/>
        <v>0</v>
      </c>
      <c r="I64" s="254">
        <f t="shared" si="6"/>
        <v>0</v>
      </c>
      <c r="J64" s="257">
        <f t="shared" si="6"/>
        <v>0</v>
      </c>
      <c r="K64" s="254">
        <v>0</v>
      </c>
      <c r="L64" s="203">
        <f t="shared" si="6"/>
        <v>0</v>
      </c>
      <c r="M64" s="61"/>
      <c r="N64" s="134"/>
      <c r="O64" s="134"/>
      <c r="P64" s="134"/>
      <c r="Q64" s="61"/>
    </row>
    <row r="65" spans="1:23" s="45" customFormat="1" ht="26.45" customHeight="1" x14ac:dyDescent="0.25">
      <c r="B65" s="389" t="s">
        <v>236</v>
      </c>
      <c r="C65" s="63" t="s">
        <v>313</v>
      </c>
      <c r="D65" s="350" t="s">
        <v>317</v>
      </c>
      <c r="E65" s="65">
        <v>6</v>
      </c>
      <c r="F65" s="842">
        <v>12</v>
      </c>
      <c r="G65" s="181"/>
      <c r="H65" s="182"/>
      <c r="I65" s="130"/>
      <c r="J65" s="197"/>
      <c r="K65" s="132" t="s">
        <v>182</v>
      </c>
      <c r="L65" s="133" t="s">
        <v>164</v>
      </c>
      <c r="M65" s="775"/>
      <c r="N65" s="134"/>
      <c r="O65" s="134"/>
      <c r="P65" s="134"/>
      <c r="Q65" s="61"/>
    </row>
    <row r="66" spans="1:23" s="45" customFormat="1" ht="27.75" customHeight="1" x14ac:dyDescent="0.25">
      <c r="B66" s="390" t="s">
        <v>237</v>
      </c>
      <c r="C66" s="73" t="s">
        <v>314</v>
      </c>
      <c r="D66" s="37" t="s">
        <v>101</v>
      </c>
      <c r="E66" s="76"/>
      <c r="F66" s="843"/>
      <c r="G66" s="199"/>
      <c r="H66" s="200"/>
      <c r="I66" s="140"/>
      <c r="J66" s="143"/>
      <c r="K66" s="144"/>
      <c r="L66" s="146" t="s">
        <v>101</v>
      </c>
      <c r="M66" s="775"/>
      <c r="N66" s="165"/>
      <c r="O66" s="134"/>
      <c r="P66" s="134"/>
      <c r="Q66" s="61"/>
    </row>
    <row r="67" spans="1:23" s="45" customFormat="1" ht="22.5" customHeight="1" x14ac:dyDescent="0.25">
      <c r="B67" s="390" t="s">
        <v>238</v>
      </c>
      <c r="C67" s="73" t="s">
        <v>135</v>
      </c>
      <c r="D67" s="37" t="s">
        <v>101</v>
      </c>
      <c r="E67" s="76"/>
      <c r="F67" s="843"/>
      <c r="G67" s="185"/>
      <c r="H67" s="186"/>
      <c r="I67" s="189"/>
      <c r="J67" s="142"/>
      <c r="K67" s="144"/>
      <c r="L67" s="146" t="s">
        <v>101</v>
      </c>
      <c r="M67" s="775"/>
      <c r="N67" s="165"/>
      <c r="O67" s="134"/>
      <c r="P67" s="134"/>
      <c r="Q67" s="61"/>
    </row>
    <row r="68" spans="1:23" s="45" customFormat="1" ht="22.5" customHeight="1" x14ac:dyDescent="0.25">
      <c r="B68" s="390" t="s">
        <v>239</v>
      </c>
      <c r="C68" s="73" t="s">
        <v>286</v>
      </c>
      <c r="D68" s="562" t="s">
        <v>101</v>
      </c>
      <c r="E68" s="76"/>
      <c r="F68" s="844"/>
      <c r="G68" s="185"/>
      <c r="H68" s="186"/>
      <c r="I68" s="189"/>
      <c r="J68" s="142"/>
      <c r="K68" s="144"/>
      <c r="L68" s="146" t="s">
        <v>101</v>
      </c>
      <c r="M68" s="775"/>
      <c r="N68" s="196"/>
      <c r="O68" s="134"/>
      <c r="P68" s="196"/>
      <c r="Q68" s="61"/>
    </row>
    <row r="69" spans="1:23" s="45" customFormat="1" ht="22.5" customHeight="1" thickBot="1" x14ac:dyDescent="0.3">
      <c r="B69" s="191"/>
      <c r="C69" s="84" t="s">
        <v>136</v>
      </c>
      <c r="D69" s="465" t="s">
        <v>260</v>
      </c>
      <c r="E69" s="94"/>
      <c r="F69" s="96">
        <v>12</v>
      </c>
      <c r="G69" s="201"/>
      <c r="H69" s="202"/>
      <c r="I69" s="94"/>
      <c r="J69" s="96"/>
      <c r="K69" s="94"/>
      <c r="L69" s="96"/>
      <c r="M69" s="89"/>
      <c r="N69" s="134"/>
      <c r="O69" s="134"/>
      <c r="P69" s="134"/>
      <c r="Q69" s="61"/>
    </row>
    <row r="70" spans="1:23" s="33" customFormat="1" ht="35.25" customHeight="1" thickBot="1" x14ac:dyDescent="0.3">
      <c r="B70" s="380" t="s">
        <v>139</v>
      </c>
      <c r="C70" s="385" t="s">
        <v>315</v>
      </c>
      <c r="D70" s="268" t="s">
        <v>270</v>
      </c>
      <c r="E70" s="254">
        <f>SUM(E71:E73)</f>
        <v>0</v>
      </c>
      <c r="F70" s="257">
        <f>SUM(F71)</f>
        <v>12</v>
      </c>
      <c r="G70" s="258">
        <f t="shared" ref="G70:J70" si="7">SUM(G71:G73)</f>
        <v>0</v>
      </c>
      <c r="H70" s="255">
        <f t="shared" si="7"/>
        <v>0</v>
      </c>
      <c r="I70" s="254">
        <f t="shared" si="7"/>
        <v>0</v>
      </c>
      <c r="J70" s="203">
        <f t="shared" si="7"/>
        <v>0</v>
      </c>
      <c r="K70" s="257">
        <v>0</v>
      </c>
      <c r="L70" s="257">
        <v>0</v>
      </c>
      <c r="M70" s="61"/>
      <c r="N70" s="134"/>
      <c r="O70" s="134"/>
      <c r="P70" s="134"/>
      <c r="Q70" s="89"/>
    </row>
    <row r="71" spans="1:23" s="45" customFormat="1" ht="28.15" customHeight="1" x14ac:dyDescent="0.25">
      <c r="B71" s="389" t="s">
        <v>240</v>
      </c>
      <c r="C71" s="63" t="s">
        <v>316</v>
      </c>
      <c r="D71" s="769" t="s">
        <v>140</v>
      </c>
      <c r="E71" s="65"/>
      <c r="F71" s="842">
        <v>12</v>
      </c>
      <c r="G71" s="204"/>
      <c r="H71" s="205"/>
      <c r="I71" s="132" t="s">
        <v>182</v>
      </c>
      <c r="J71" s="851" t="s">
        <v>140</v>
      </c>
      <c r="K71" s="206"/>
      <c r="L71" s="331"/>
      <c r="M71" s="845"/>
      <c r="N71" s="134"/>
      <c r="O71" s="134"/>
      <c r="P71" s="134"/>
      <c r="Q71" s="61"/>
    </row>
    <row r="72" spans="1:23" s="45" customFormat="1" ht="22.5" customHeight="1" x14ac:dyDescent="0.25">
      <c r="B72" s="390" t="s">
        <v>241</v>
      </c>
      <c r="C72" s="73" t="s">
        <v>135</v>
      </c>
      <c r="D72" s="770"/>
      <c r="E72" s="76"/>
      <c r="F72" s="843"/>
      <c r="G72" s="207"/>
      <c r="H72" s="208"/>
      <c r="I72" s="144"/>
      <c r="J72" s="852"/>
      <c r="K72" s="144"/>
      <c r="L72" s="143"/>
      <c r="M72" s="845"/>
      <c r="N72" s="196"/>
      <c r="O72" s="134"/>
      <c r="P72" s="196"/>
      <c r="Q72" s="61"/>
    </row>
    <row r="73" spans="1:23" s="45" customFormat="1" ht="22.5" customHeight="1" x14ac:dyDescent="0.25">
      <c r="B73" s="390" t="s">
        <v>242</v>
      </c>
      <c r="C73" s="73" t="s">
        <v>286</v>
      </c>
      <c r="D73" s="771"/>
      <c r="E73" s="76"/>
      <c r="F73" s="844"/>
      <c r="G73" s="207"/>
      <c r="H73" s="208"/>
      <c r="I73" s="144"/>
      <c r="J73" s="853"/>
      <c r="K73" s="144"/>
      <c r="L73" s="143"/>
      <c r="M73" s="845"/>
      <c r="N73" s="134"/>
      <c r="O73" s="134"/>
      <c r="P73" s="134"/>
      <c r="Q73" s="61"/>
    </row>
    <row r="74" spans="1:23" s="33" customFormat="1" ht="22.5" customHeight="1" thickBot="1" x14ac:dyDescent="0.3">
      <c r="B74" s="191"/>
      <c r="C74" s="84" t="s">
        <v>136</v>
      </c>
      <c r="D74" s="465" t="s">
        <v>260</v>
      </c>
      <c r="E74" s="153"/>
      <c r="F74" s="154">
        <v>12</v>
      </c>
      <c r="G74" s="194"/>
      <c r="H74" s="195"/>
      <c r="I74" s="153"/>
      <c r="J74" s="154"/>
      <c r="K74" s="209"/>
      <c r="L74" s="210"/>
      <c r="M74" s="61"/>
      <c r="N74" s="134"/>
      <c r="O74" s="134"/>
      <c r="P74" s="134"/>
      <c r="Q74" s="89"/>
    </row>
    <row r="75" spans="1:23" s="45" customFormat="1" ht="22.5" customHeight="1" thickBot="1" x14ac:dyDescent="0.3">
      <c r="B75" s="239" t="s">
        <v>141</v>
      </c>
      <c r="C75" s="381" t="s">
        <v>288</v>
      </c>
      <c r="D75" s="395" t="s">
        <v>104</v>
      </c>
      <c r="E75" s="404"/>
      <c r="F75" s="399"/>
      <c r="G75" s="402"/>
      <c r="H75" s="403"/>
      <c r="I75" s="404"/>
      <c r="J75" s="399"/>
      <c r="K75" s="404"/>
      <c r="L75" s="405" t="s">
        <v>101</v>
      </c>
      <c r="M75" s="61"/>
      <c r="N75" s="61"/>
      <c r="O75" s="35"/>
      <c r="P75" s="35"/>
      <c r="Q75" s="61"/>
    </row>
    <row r="76" spans="1:23" s="45" customFormat="1" ht="22.5" customHeight="1" x14ac:dyDescent="0.25">
      <c r="B76" s="215"/>
      <c r="C76" s="216" t="s">
        <v>210</v>
      </c>
      <c r="D76" s="217"/>
      <c r="E76" s="310">
        <f>SUM(E10,E30,E39,E43,E55,)</f>
        <v>54</v>
      </c>
      <c r="F76" s="311">
        <f>SUM(F55)</f>
        <v>36</v>
      </c>
      <c r="G76" s="219">
        <v>0</v>
      </c>
      <c r="H76" s="220">
        <v>18</v>
      </c>
      <c r="I76" s="310">
        <v>18</v>
      </c>
      <c r="J76" s="311">
        <v>18</v>
      </c>
      <c r="K76" s="310">
        <v>18</v>
      </c>
      <c r="L76" s="311">
        <v>18</v>
      </c>
      <c r="M76" s="31"/>
      <c r="O76" s="32"/>
    </row>
    <row r="77" spans="1:23" s="89" customFormat="1" ht="22.5" customHeight="1" thickBot="1" x14ac:dyDescent="0.3">
      <c r="B77" s="692" t="s">
        <v>144</v>
      </c>
      <c r="C77" s="693"/>
      <c r="D77" s="485" t="s">
        <v>259</v>
      </c>
      <c r="E77" s="291"/>
      <c r="F77" s="288"/>
      <c r="G77" s="286"/>
      <c r="H77" s="287"/>
      <c r="I77" s="291"/>
      <c r="J77" s="288"/>
      <c r="K77" s="291"/>
      <c r="L77" s="288"/>
      <c r="M77" s="35"/>
      <c r="O77" s="35"/>
    </row>
    <row r="80" spans="1:23" ht="18.75" x14ac:dyDescent="0.3">
      <c r="A80"/>
      <c r="B80" s="559"/>
      <c r="C80" s="560" t="s">
        <v>295</v>
      </c>
      <c r="D80" s="561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ht="18.75" x14ac:dyDescent="0.3">
      <c r="A81"/>
      <c r="B81" s="557"/>
      <c r="C81" s="560" t="s">
        <v>296</v>
      </c>
      <c r="D81" s="56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ht="18.75" x14ac:dyDescent="0.3">
      <c r="A82"/>
      <c r="B82" s="558"/>
      <c r="C82" s="560" t="s">
        <v>297</v>
      </c>
      <c r="D82" s="561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90" spans="1:23" x14ac:dyDescent="0.25">
      <c r="B90" s="10"/>
      <c r="O90" s="10"/>
    </row>
  </sheetData>
  <mergeCells count="33">
    <mergeCell ref="K58:K60"/>
    <mergeCell ref="K61:K62"/>
    <mergeCell ref="J71:J73"/>
    <mergeCell ref="D58:D60"/>
    <mergeCell ref="D61:D62"/>
    <mergeCell ref="F58:F62"/>
    <mergeCell ref="B77:C77"/>
    <mergeCell ref="F65:F68"/>
    <mergeCell ref="M65:M68"/>
    <mergeCell ref="D71:D73"/>
    <mergeCell ref="F71:F73"/>
    <mergeCell ref="M71:M73"/>
    <mergeCell ref="D14:D15"/>
    <mergeCell ref="D19:D20"/>
    <mergeCell ref="H19:H20"/>
    <mergeCell ref="D2:D9"/>
    <mergeCell ref="G7:G9"/>
    <mergeCell ref="H7:H9"/>
    <mergeCell ref="H14:H15"/>
    <mergeCell ref="B1:N1"/>
    <mergeCell ref="E2:F4"/>
    <mergeCell ref="G2:L4"/>
    <mergeCell ref="E5:E9"/>
    <mergeCell ref="F5:F9"/>
    <mergeCell ref="G5:H5"/>
    <mergeCell ref="I5:J5"/>
    <mergeCell ref="K5:L5"/>
    <mergeCell ref="B2:B9"/>
    <mergeCell ref="C2:C9"/>
    <mergeCell ref="I7:I9"/>
    <mergeCell ref="J7:J9"/>
    <mergeCell ref="K7:K9"/>
    <mergeCell ref="L7:L9"/>
  </mergeCells>
  <pageMargins left="0.7" right="0.7" top="0.75" bottom="0.75" header="0.3" footer="0.3"/>
  <pageSetup paperSize="9" scale="52" fitToHeight="0" orientation="landscape" r:id="rId1"/>
  <ignoredErrors>
    <ignoredError sqref="F70 I30 F55 F57 F64 F72:F73" formula="1"/>
    <ignoredError sqref="J43:K4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2"/>
  <sheetViews>
    <sheetView topLeftCell="A64" zoomScale="73" zoomScaleNormal="73" zoomScaleSheetLayoutView="73" workbookViewId="0">
      <selection sqref="A1:XFD78"/>
    </sheetView>
  </sheetViews>
  <sheetFormatPr defaultColWidth="9.140625" defaultRowHeight="15" x14ac:dyDescent="0.25"/>
  <cols>
    <col min="1" max="1" width="2.7109375" style="340" customWidth="1"/>
    <col min="2" max="2" width="17.140625" style="339" customWidth="1"/>
    <col min="3" max="3" width="90.140625" style="340" customWidth="1"/>
    <col min="4" max="4" width="14.28515625" style="339" customWidth="1"/>
    <col min="5" max="10" width="14.5703125" style="340" customWidth="1"/>
    <col min="11" max="11" width="9.5703125" style="340" customWidth="1"/>
    <col min="12" max="12" width="12.5703125" style="340" customWidth="1"/>
    <col min="13" max="13" width="12.5703125" style="341" customWidth="1"/>
    <col min="14" max="15" width="12.5703125" style="340" customWidth="1"/>
    <col min="16" max="16384" width="9.140625" style="340"/>
  </cols>
  <sheetData>
    <row r="1" spans="2:13" s="316" customFormat="1" ht="35.25" customHeight="1" thickBot="1" x14ac:dyDescent="0.3">
      <c r="B1" s="854" t="s">
        <v>349</v>
      </c>
      <c r="C1" s="854"/>
      <c r="D1" s="854"/>
      <c r="E1" s="854"/>
      <c r="F1" s="854"/>
      <c r="G1" s="854"/>
      <c r="H1" s="854"/>
      <c r="I1" s="854"/>
      <c r="J1" s="854"/>
      <c r="K1" s="855"/>
      <c r="L1" s="855"/>
      <c r="M1" s="315"/>
    </row>
    <row r="2" spans="2:13" s="317" customFormat="1" ht="15.75" customHeight="1" x14ac:dyDescent="0.25">
      <c r="B2" s="867" t="s">
        <v>80</v>
      </c>
      <c r="C2" s="867" t="s">
        <v>218</v>
      </c>
      <c r="D2" s="856" t="s">
        <v>225</v>
      </c>
      <c r="E2" s="859" t="s">
        <v>347</v>
      </c>
      <c r="F2" s="859"/>
      <c r="G2" s="859"/>
      <c r="H2" s="859"/>
      <c r="I2" s="859"/>
      <c r="J2" s="860"/>
      <c r="M2" s="318"/>
    </row>
    <row r="3" spans="2:13" s="317" customFormat="1" ht="15.75" customHeight="1" x14ac:dyDescent="0.25">
      <c r="B3" s="868"/>
      <c r="C3" s="868"/>
      <c r="D3" s="857"/>
      <c r="E3" s="861"/>
      <c r="F3" s="861"/>
      <c r="G3" s="861"/>
      <c r="H3" s="861"/>
      <c r="I3" s="861"/>
      <c r="J3" s="862"/>
      <c r="M3" s="318"/>
    </row>
    <row r="4" spans="2:13" s="317" customFormat="1" ht="16.5" customHeight="1" thickBot="1" x14ac:dyDescent="0.3">
      <c r="B4" s="868"/>
      <c r="C4" s="868"/>
      <c r="D4" s="857"/>
      <c r="E4" s="863"/>
      <c r="F4" s="863"/>
      <c r="G4" s="863"/>
      <c r="H4" s="863"/>
      <c r="I4" s="863"/>
      <c r="J4" s="864"/>
      <c r="M4" s="318"/>
    </row>
    <row r="5" spans="2:13" s="317" customFormat="1" ht="32.25" customHeight="1" thickBot="1" x14ac:dyDescent="0.3">
      <c r="B5" s="868"/>
      <c r="C5" s="868"/>
      <c r="D5" s="857"/>
      <c r="E5" s="865" t="s">
        <v>83</v>
      </c>
      <c r="F5" s="866"/>
      <c r="G5" s="865" t="s">
        <v>84</v>
      </c>
      <c r="H5" s="866"/>
      <c r="I5" s="865" t="s">
        <v>85</v>
      </c>
      <c r="J5" s="866"/>
      <c r="M5" s="318"/>
    </row>
    <row r="6" spans="2:13" s="317" customFormat="1" ht="32.25" customHeight="1" thickBot="1" x14ac:dyDescent="0.3">
      <c r="B6" s="868"/>
      <c r="C6" s="868"/>
      <c r="D6" s="857"/>
      <c r="E6" s="30" t="s">
        <v>86</v>
      </c>
      <c r="F6" s="363" t="s">
        <v>87</v>
      </c>
      <c r="G6" s="30" t="s">
        <v>88</v>
      </c>
      <c r="H6" s="363" t="s">
        <v>89</v>
      </c>
      <c r="I6" s="30" t="s">
        <v>90</v>
      </c>
      <c r="J6" s="363" t="s">
        <v>91</v>
      </c>
      <c r="M6" s="318"/>
    </row>
    <row r="7" spans="2:13" s="317" customFormat="1" ht="46.5" customHeight="1" x14ac:dyDescent="0.25">
      <c r="B7" s="868"/>
      <c r="C7" s="868"/>
      <c r="D7" s="857"/>
      <c r="E7" s="749" t="s">
        <v>92</v>
      </c>
      <c r="F7" s="746" t="s">
        <v>275</v>
      </c>
      <c r="G7" s="749" t="s">
        <v>343</v>
      </c>
      <c r="H7" s="746" t="s">
        <v>344</v>
      </c>
      <c r="I7" s="749" t="s">
        <v>345</v>
      </c>
      <c r="J7" s="746" t="s">
        <v>346</v>
      </c>
      <c r="M7" s="318"/>
    </row>
    <row r="8" spans="2:13" s="317" customFormat="1" ht="46.5" customHeight="1" x14ac:dyDescent="0.25">
      <c r="B8" s="868"/>
      <c r="C8" s="868"/>
      <c r="D8" s="857"/>
      <c r="E8" s="750"/>
      <c r="F8" s="747"/>
      <c r="G8" s="750"/>
      <c r="H8" s="747"/>
      <c r="I8" s="750"/>
      <c r="J8" s="747"/>
      <c r="M8" s="318"/>
    </row>
    <row r="9" spans="2:13" s="317" customFormat="1" ht="160.9" customHeight="1" thickBot="1" x14ac:dyDescent="0.3">
      <c r="B9" s="869"/>
      <c r="C9" s="869"/>
      <c r="D9" s="858"/>
      <c r="E9" s="751"/>
      <c r="F9" s="748"/>
      <c r="G9" s="751"/>
      <c r="H9" s="748"/>
      <c r="I9" s="751"/>
      <c r="J9" s="748"/>
      <c r="M9" s="318"/>
    </row>
    <row r="10" spans="2:13" s="35" customFormat="1" ht="25.5" customHeight="1" thickBot="1" x14ac:dyDescent="0.3">
      <c r="B10" s="408" t="s">
        <v>199</v>
      </c>
      <c r="C10" s="408" t="s">
        <v>93</v>
      </c>
      <c r="D10" s="486">
        <v>108</v>
      </c>
      <c r="E10" s="267">
        <v>30</v>
      </c>
      <c r="F10" s="496">
        <v>78</v>
      </c>
      <c r="G10" s="254">
        <f t="shared" ref="G10:J10" si="0">SUM(G11,G20,G24,)</f>
        <v>0</v>
      </c>
      <c r="H10" s="257">
        <f t="shared" si="0"/>
        <v>0</v>
      </c>
      <c r="I10" s="254">
        <f t="shared" si="0"/>
        <v>0</v>
      </c>
      <c r="J10" s="257">
        <f t="shared" si="0"/>
        <v>0</v>
      </c>
      <c r="K10" s="47"/>
    </row>
    <row r="11" spans="2:13" s="89" customFormat="1" ht="25.5" customHeight="1" thickBot="1" x14ac:dyDescent="0.3">
      <c r="B11" s="534"/>
      <c r="C11" s="534" t="s">
        <v>243</v>
      </c>
      <c r="D11" s="535">
        <v>12</v>
      </c>
      <c r="E11" s="536">
        <f>SUM(E12:E19)</f>
        <v>0</v>
      </c>
      <c r="F11" s="537">
        <v>12</v>
      </c>
      <c r="G11" s="272">
        <f t="shared" ref="G11:J11" si="1">SUM(G12:G19)</f>
        <v>0</v>
      </c>
      <c r="H11" s="273">
        <f t="shared" si="1"/>
        <v>0</v>
      </c>
      <c r="I11" s="272">
        <f t="shared" si="1"/>
        <v>0</v>
      </c>
      <c r="J11" s="273">
        <f t="shared" si="1"/>
        <v>0</v>
      </c>
      <c r="L11" s="34"/>
      <c r="M11" s="35"/>
    </row>
    <row r="12" spans="2:13" s="61" customFormat="1" ht="25.5" customHeight="1" x14ac:dyDescent="0.25">
      <c r="B12" s="418" t="s">
        <v>200</v>
      </c>
      <c r="C12" s="418" t="s">
        <v>94</v>
      </c>
      <c r="D12" s="527">
        <v>12</v>
      </c>
      <c r="E12" s="528"/>
      <c r="F12" s="529">
        <v>12</v>
      </c>
      <c r="G12" s="530"/>
      <c r="H12" s="531"/>
      <c r="I12" s="530"/>
      <c r="J12" s="531"/>
      <c r="L12" s="46"/>
      <c r="M12" s="47"/>
    </row>
    <row r="13" spans="2:13" s="61" customFormat="1" ht="25.5" customHeight="1" x14ac:dyDescent="0.25">
      <c r="B13" s="418" t="s">
        <v>201</v>
      </c>
      <c r="C13" s="418" t="s">
        <v>96</v>
      </c>
      <c r="D13" s="487"/>
      <c r="E13" s="370"/>
      <c r="F13" s="497"/>
      <c r="G13" s="313"/>
      <c r="H13" s="314"/>
      <c r="I13" s="313"/>
      <c r="J13" s="314"/>
      <c r="L13" s="48"/>
      <c r="M13" s="47"/>
    </row>
    <row r="14" spans="2:13" s="61" customFormat="1" ht="25.5" customHeight="1" x14ac:dyDescent="0.25">
      <c r="B14" s="425" t="s">
        <v>202</v>
      </c>
      <c r="C14" s="425" t="s">
        <v>278</v>
      </c>
      <c r="D14" s="487"/>
      <c r="E14" s="370"/>
      <c r="F14" s="497"/>
      <c r="G14" s="313"/>
      <c r="H14" s="314"/>
      <c r="I14" s="313"/>
      <c r="J14" s="314"/>
      <c r="L14" s="49"/>
      <c r="M14" s="35"/>
    </row>
    <row r="15" spans="2:13" s="61" customFormat="1" ht="25.5" customHeight="1" x14ac:dyDescent="0.25">
      <c r="B15" s="425" t="s">
        <v>203</v>
      </c>
      <c r="C15" s="425" t="s">
        <v>282</v>
      </c>
      <c r="D15" s="487"/>
      <c r="E15" s="370"/>
      <c r="F15" s="497"/>
      <c r="G15" s="313"/>
      <c r="H15" s="314"/>
      <c r="I15" s="313"/>
      <c r="J15" s="314"/>
      <c r="M15" s="47"/>
    </row>
    <row r="16" spans="2:13" s="61" customFormat="1" ht="25.5" customHeight="1" x14ac:dyDescent="0.25">
      <c r="B16" s="418" t="s">
        <v>204</v>
      </c>
      <c r="C16" s="418" t="s">
        <v>98</v>
      </c>
      <c r="D16" s="487"/>
      <c r="E16" s="370"/>
      <c r="F16" s="497"/>
      <c r="G16" s="313"/>
      <c r="H16" s="314"/>
      <c r="I16" s="313"/>
      <c r="J16" s="314"/>
      <c r="M16" s="47"/>
    </row>
    <row r="17" spans="2:15" s="47" customFormat="1" ht="25.5" customHeight="1" x14ac:dyDescent="0.25">
      <c r="B17" s="418" t="s">
        <v>205</v>
      </c>
      <c r="C17" s="418" t="s">
        <v>244</v>
      </c>
      <c r="D17" s="487"/>
      <c r="E17" s="370"/>
      <c r="F17" s="497"/>
      <c r="G17" s="76"/>
      <c r="H17" s="79"/>
      <c r="I17" s="76"/>
      <c r="J17" s="79"/>
    </row>
    <row r="18" spans="2:15" s="61" customFormat="1" ht="25.5" customHeight="1" x14ac:dyDescent="0.25">
      <c r="B18" s="418" t="s">
        <v>206</v>
      </c>
      <c r="C18" s="418" t="s">
        <v>245</v>
      </c>
      <c r="D18" s="487"/>
      <c r="E18" s="370"/>
      <c r="F18" s="497"/>
      <c r="G18" s="313"/>
      <c r="H18" s="314"/>
      <c r="I18" s="313"/>
      <c r="J18" s="314"/>
      <c r="M18" s="47"/>
    </row>
    <row r="19" spans="2:15" s="61" customFormat="1" ht="25.5" customHeight="1" x14ac:dyDescent="0.25">
      <c r="B19" s="418" t="s">
        <v>207</v>
      </c>
      <c r="C19" s="425" t="s">
        <v>246</v>
      </c>
      <c r="D19" s="487"/>
      <c r="E19" s="370"/>
      <c r="F19" s="497"/>
      <c r="G19" s="313"/>
      <c r="H19" s="314"/>
      <c r="I19" s="313"/>
      <c r="J19" s="314"/>
      <c r="M19" s="47"/>
    </row>
    <row r="20" spans="2:15" s="61" customFormat="1" ht="25.5" customHeight="1" x14ac:dyDescent="0.25">
      <c r="B20" s="425" t="s">
        <v>247</v>
      </c>
      <c r="C20" s="425" t="s">
        <v>248</v>
      </c>
      <c r="D20" s="487"/>
      <c r="E20" s="370"/>
      <c r="F20" s="497"/>
      <c r="G20" s="76"/>
      <c r="H20" s="79"/>
      <c r="I20" s="76"/>
      <c r="J20" s="79"/>
    </row>
    <row r="21" spans="2:15" s="61" customFormat="1" ht="25.5" customHeight="1" x14ac:dyDescent="0.25">
      <c r="B21" s="425" t="s">
        <v>249</v>
      </c>
      <c r="C21" s="418" t="s">
        <v>99</v>
      </c>
      <c r="D21" s="487"/>
      <c r="E21" s="495"/>
      <c r="F21" s="497"/>
      <c r="G21" s="313"/>
      <c r="H21" s="314"/>
      <c r="I21" s="313"/>
      <c r="J21" s="314"/>
      <c r="L21" s="49"/>
      <c r="M21" s="49"/>
      <c r="N21" s="49"/>
      <c r="O21" s="47"/>
    </row>
    <row r="22" spans="2:15" s="61" customFormat="1" ht="25.5" customHeight="1" x14ac:dyDescent="0.25">
      <c r="B22" s="418" t="s">
        <v>250</v>
      </c>
      <c r="C22" s="418" t="s">
        <v>251</v>
      </c>
      <c r="D22" s="487"/>
      <c r="E22" s="495"/>
      <c r="F22" s="497"/>
      <c r="G22" s="313"/>
      <c r="H22" s="314"/>
      <c r="I22" s="313"/>
      <c r="J22" s="314"/>
      <c r="L22" s="46"/>
      <c r="M22" s="47"/>
    </row>
    <row r="23" spans="2:15" s="61" customFormat="1" ht="25.5" customHeight="1" x14ac:dyDescent="0.25">
      <c r="B23" s="425" t="s">
        <v>252</v>
      </c>
      <c r="C23" s="425" t="s">
        <v>102</v>
      </c>
      <c r="D23" s="487"/>
      <c r="E23" s="370"/>
      <c r="F23" s="497"/>
      <c r="G23" s="313"/>
      <c r="H23" s="314"/>
      <c r="I23" s="313"/>
      <c r="J23" s="314"/>
      <c r="L23" s="46"/>
      <c r="M23" s="47"/>
    </row>
    <row r="24" spans="2:15" s="47" customFormat="1" ht="25.5" customHeight="1" thickBot="1" x14ac:dyDescent="0.3">
      <c r="B24" s="526" t="s">
        <v>253</v>
      </c>
      <c r="C24" s="521" t="s">
        <v>103</v>
      </c>
      <c r="D24" s="494"/>
      <c r="E24" s="371"/>
      <c r="F24" s="498"/>
      <c r="G24" s="153"/>
      <c r="H24" s="154"/>
      <c r="I24" s="153"/>
      <c r="J24" s="154"/>
      <c r="L24" s="46"/>
      <c r="M24" s="53"/>
    </row>
    <row r="25" spans="2:15" s="61" customFormat="1" ht="25.5" customHeight="1" thickBot="1" x14ac:dyDescent="0.3">
      <c r="B25" s="532"/>
      <c r="C25" s="533" t="s">
        <v>254</v>
      </c>
      <c r="D25" s="535">
        <v>24</v>
      </c>
      <c r="E25" s="536">
        <v>0</v>
      </c>
      <c r="F25" s="537">
        <v>24</v>
      </c>
      <c r="G25" s="272">
        <v>0</v>
      </c>
      <c r="H25" s="273">
        <v>0</v>
      </c>
      <c r="I25" s="272">
        <v>0</v>
      </c>
      <c r="J25" s="273">
        <v>0</v>
      </c>
      <c r="L25" s="319"/>
      <c r="M25" s="47"/>
    </row>
    <row r="26" spans="2:15" s="61" customFormat="1" ht="25.5" customHeight="1" x14ac:dyDescent="0.25">
      <c r="B26" s="418" t="s">
        <v>255</v>
      </c>
      <c r="C26" s="418" t="s">
        <v>100</v>
      </c>
      <c r="D26" s="527">
        <v>12</v>
      </c>
      <c r="E26" s="528"/>
      <c r="F26" s="529">
        <v>12</v>
      </c>
      <c r="G26" s="530"/>
      <c r="H26" s="531"/>
      <c r="I26" s="530"/>
      <c r="J26" s="531"/>
      <c r="L26" s="319"/>
      <c r="M26" s="47"/>
    </row>
    <row r="27" spans="2:15" s="61" customFormat="1" ht="25.5" customHeight="1" x14ac:dyDescent="0.25">
      <c r="B27" s="425" t="s">
        <v>256</v>
      </c>
      <c r="C27" s="425" t="s">
        <v>257</v>
      </c>
      <c r="D27" s="494">
        <v>12</v>
      </c>
      <c r="E27" s="371"/>
      <c r="F27" s="498">
        <v>12</v>
      </c>
      <c r="G27" s="492"/>
      <c r="H27" s="493"/>
      <c r="I27" s="492"/>
      <c r="J27" s="493"/>
      <c r="L27" s="319"/>
      <c r="M27" s="47"/>
    </row>
    <row r="28" spans="2:15" s="61" customFormat="1" ht="25.5" customHeight="1" x14ac:dyDescent="0.25">
      <c r="B28" s="433"/>
      <c r="C28" s="425" t="s">
        <v>258</v>
      </c>
      <c r="D28" s="555">
        <v>72</v>
      </c>
      <c r="E28" s="553">
        <v>30</v>
      </c>
      <c r="F28" s="556">
        <v>42</v>
      </c>
      <c r="G28" s="554"/>
      <c r="H28" s="327"/>
      <c r="I28" s="554"/>
      <c r="J28" s="327"/>
      <c r="L28" s="319"/>
      <c r="M28" s="47"/>
    </row>
    <row r="29" spans="2:15" s="61" customFormat="1" ht="25.5" customHeight="1" thickBot="1" x14ac:dyDescent="0.3">
      <c r="B29" s="477"/>
      <c r="C29" s="478" t="s">
        <v>105</v>
      </c>
      <c r="D29" s="491"/>
      <c r="E29" s="320"/>
      <c r="F29" s="321"/>
      <c r="G29" s="322"/>
      <c r="H29" s="323"/>
      <c r="I29" s="322"/>
      <c r="J29" s="323"/>
      <c r="L29" s="35"/>
      <c r="M29" s="35"/>
      <c r="N29" s="35"/>
      <c r="O29" s="35"/>
    </row>
    <row r="30" spans="2:15" s="61" customFormat="1" ht="25.5" customHeight="1" thickBot="1" x14ac:dyDescent="0.3">
      <c r="B30" s="265" t="s">
        <v>106</v>
      </c>
      <c r="C30" s="266" t="s">
        <v>107</v>
      </c>
      <c r="D30" s="256">
        <f>SUM(D31:D37)</f>
        <v>94</v>
      </c>
      <c r="E30" s="258">
        <f t="shared" ref="E30:J30" si="2">SUM(E31:E37)</f>
        <v>0</v>
      </c>
      <c r="F30" s="257">
        <f t="shared" si="2"/>
        <v>0</v>
      </c>
      <c r="G30" s="254">
        <f>SUM(G31:G38)</f>
        <v>27</v>
      </c>
      <c r="H30" s="257">
        <f t="shared" si="2"/>
        <v>50</v>
      </c>
      <c r="I30" s="254">
        <f t="shared" si="2"/>
        <v>5</v>
      </c>
      <c r="J30" s="257">
        <f t="shared" si="2"/>
        <v>12</v>
      </c>
      <c r="K30" s="35"/>
      <c r="L30" s="35"/>
      <c r="M30" s="35"/>
      <c r="N30" s="35"/>
    </row>
    <row r="31" spans="2:15" s="61" customFormat="1" ht="25.5" customHeight="1" x14ac:dyDescent="0.25">
      <c r="B31" s="62" t="s">
        <v>108</v>
      </c>
      <c r="C31" s="63" t="s">
        <v>109</v>
      </c>
      <c r="D31" s="67">
        <v>10</v>
      </c>
      <c r="E31" s="69"/>
      <c r="F31" s="68"/>
      <c r="G31" s="72"/>
      <c r="H31" s="105"/>
      <c r="I31" s="511"/>
      <c r="J31" s="68">
        <v>10</v>
      </c>
      <c r="K31" s="35"/>
      <c r="L31" s="53"/>
      <c r="M31" s="47"/>
      <c r="N31" s="47"/>
    </row>
    <row r="32" spans="2:15" s="61" customFormat="1" ht="25.5" customHeight="1" x14ac:dyDescent="0.25">
      <c r="B32" s="36" t="s">
        <v>110</v>
      </c>
      <c r="C32" s="73" t="s">
        <v>99</v>
      </c>
      <c r="D32" s="78">
        <v>6</v>
      </c>
      <c r="E32" s="51"/>
      <c r="F32" s="79"/>
      <c r="G32" s="87">
        <v>6</v>
      </c>
      <c r="H32" s="83"/>
      <c r="I32" s="76"/>
      <c r="J32" s="79"/>
      <c r="K32" s="35"/>
      <c r="L32" s="53"/>
      <c r="M32" s="47"/>
      <c r="N32" s="47"/>
    </row>
    <row r="33" spans="2:15" s="61" customFormat="1" ht="25.5" customHeight="1" x14ac:dyDescent="0.25">
      <c r="B33" s="36" t="s">
        <v>111</v>
      </c>
      <c r="C33" s="84" t="s">
        <v>186</v>
      </c>
      <c r="D33" s="78">
        <v>6</v>
      </c>
      <c r="E33" s="51"/>
      <c r="F33" s="79"/>
      <c r="G33" s="76">
        <v>2</v>
      </c>
      <c r="H33" s="86">
        <v>2</v>
      </c>
      <c r="I33" s="76">
        <v>2</v>
      </c>
      <c r="J33" s="86"/>
      <c r="K33" s="35"/>
      <c r="L33" s="53"/>
      <c r="M33" s="47"/>
      <c r="N33" s="47"/>
    </row>
    <row r="34" spans="2:15" s="61" customFormat="1" ht="25.5" customHeight="1" x14ac:dyDescent="0.25">
      <c r="B34" s="36" t="s">
        <v>112</v>
      </c>
      <c r="C34" s="84" t="s">
        <v>102</v>
      </c>
      <c r="D34" s="78">
        <v>40</v>
      </c>
      <c r="E34" s="51"/>
      <c r="F34" s="79"/>
      <c r="G34" s="76">
        <v>19</v>
      </c>
      <c r="H34" s="86">
        <v>16</v>
      </c>
      <c r="I34" s="76">
        <v>3</v>
      </c>
      <c r="J34" s="86">
        <v>2</v>
      </c>
      <c r="K34" s="35"/>
      <c r="L34" s="53"/>
      <c r="M34" s="47"/>
      <c r="N34" s="47"/>
    </row>
    <row r="35" spans="2:15" s="61" customFormat="1" ht="25.5" customHeight="1" x14ac:dyDescent="0.25">
      <c r="B35" s="36" t="s">
        <v>113</v>
      </c>
      <c r="C35" s="84" t="s">
        <v>114</v>
      </c>
      <c r="D35" s="78">
        <v>8</v>
      </c>
      <c r="E35" s="51"/>
      <c r="F35" s="79"/>
      <c r="G35" s="76"/>
      <c r="H35" s="79">
        <v>8</v>
      </c>
      <c r="I35" s="87"/>
      <c r="J35" s="79"/>
      <c r="K35" s="35"/>
      <c r="L35" s="53"/>
      <c r="M35" s="47"/>
      <c r="N35" s="47"/>
    </row>
    <row r="36" spans="2:15" s="61" customFormat="1" ht="25.5" customHeight="1" x14ac:dyDescent="0.25">
      <c r="B36" s="36" t="s">
        <v>115</v>
      </c>
      <c r="C36" s="84" t="s">
        <v>285</v>
      </c>
      <c r="D36" s="78">
        <v>8</v>
      </c>
      <c r="E36" s="51"/>
      <c r="F36" s="79"/>
      <c r="G36" s="76"/>
      <c r="H36" s="79">
        <v>8</v>
      </c>
      <c r="I36" s="87"/>
      <c r="J36" s="79"/>
      <c r="K36" s="35"/>
      <c r="L36" s="53"/>
      <c r="M36" s="47"/>
      <c r="N36" s="47"/>
    </row>
    <row r="37" spans="2:15" s="89" customFormat="1" ht="25.5" customHeight="1" x14ac:dyDescent="0.25">
      <c r="B37" s="36" t="s">
        <v>342</v>
      </c>
      <c r="C37" s="84" t="s">
        <v>353</v>
      </c>
      <c r="D37" s="78">
        <v>16</v>
      </c>
      <c r="E37" s="51"/>
      <c r="F37" s="79"/>
      <c r="G37" s="87"/>
      <c r="H37" s="79">
        <v>16</v>
      </c>
      <c r="I37" s="76"/>
      <c r="J37" s="79"/>
      <c r="K37" s="35"/>
      <c r="M37" s="35"/>
    </row>
    <row r="38" spans="2:15" s="61" customFormat="1" ht="25.5" customHeight="1" thickBot="1" x14ac:dyDescent="0.3">
      <c r="B38" s="90"/>
      <c r="C38" s="91" t="s">
        <v>105</v>
      </c>
      <c r="D38" s="167"/>
      <c r="E38" s="155"/>
      <c r="F38" s="154"/>
      <c r="G38" s="209"/>
      <c r="H38" s="324"/>
      <c r="I38" s="153"/>
      <c r="J38" s="154"/>
      <c r="K38" s="35"/>
      <c r="M38" s="47"/>
    </row>
    <row r="39" spans="2:15" s="61" customFormat="1" ht="25.5" customHeight="1" thickBot="1" x14ac:dyDescent="0.3">
      <c r="B39" s="251" t="s">
        <v>116</v>
      </c>
      <c r="C39" s="252" t="s">
        <v>117</v>
      </c>
      <c r="D39" s="256">
        <v>14</v>
      </c>
      <c r="E39" s="258">
        <f>SUM(E41:E41)</f>
        <v>0</v>
      </c>
      <c r="F39" s="257">
        <f>SUM(F41:F41)</f>
        <v>0</v>
      </c>
      <c r="G39" s="254">
        <f>SUM(G40:G41)</f>
        <v>8</v>
      </c>
      <c r="H39" s="257">
        <v>6</v>
      </c>
      <c r="I39" s="254">
        <f>SUM(I41:I41)</f>
        <v>0</v>
      </c>
      <c r="J39" s="257">
        <f>SUM(J41:J41)</f>
        <v>0</v>
      </c>
      <c r="K39" s="35"/>
      <c r="L39" s="35"/>
      <c r="M39" s="35"/>
    </row>
    <row r="40" spans="2:15" s="61" customFormat="1" ht="25.5" customHeight="1" x14ac:dyDescent="0.25">
      <c r="B40" s="62" t="s">
        <v>118</v>
      </c>
      <c r="C40" s="100" t="s">
        <v>300</v>
      </c>
      <c r="D40" s="104">
        <v>8</v>
      </c>
      <c r="E40" s="106"/>
      <c r="F40" s="105"/>
      <c r="G40" s="102">
        <v>8</v>
      </c>
      <c r="H40" s="105"/>
      <c r="I40" s="102"/>
      <c r="J40" s="105"/>
      <c r="K40" s="35"/>
      <c r="L40" s="47"/>
      <c r="M40" s="47"/>
    </row>
    <row r="41" spans="2:15" s="61" customFormat="1" ht="25.5" customHeight="1" x14ac:dyDescent="0.25">
      <c r="B41" s="62" t="s">
        <v>173</v>
      </c>
      <c r="C41" s="109" t="s">
        <v>187</v>
      </c>
      <c r="D41" s="67">
        <v>6</v>
      </c>
      <c r="E41" s="69"/>
      <c r="F41" s="68"/>
      <c r="G41" s="212"/>
      <c r="H41" s="68">
        <v>6</v>
      </c>
      <c r="I41" s="65"/>
      <c r="J41" s="68"/>
      <c r="K41" s="35"/>
      <c r="L41" s="47"/>
      <c r="M41" s="47"/>
    </row>
    <row r="42" spans="2:15" s="499" customFormat="1" ht="25.5" customHeight="1" thickBot="1" x14ac:dyDescent="0.3">
      <c r="B42" s="120"/>
      <c r="C42" s="91" t="s">
        <v>105</v>
      </c>
      <c r="D42" s="501"/>
      <c r="E42" s="506"/>
      <c r="F42" s="505"/>
      <c r="G42" s="504"/>
      <c r="H42" s="507"/>
      <c r="I42" s="504"/>
      <c r="J42" s="505"/>
      <c r="K42" s="508"/>
      <c r="M42" s="508"/>
    </row>
    <row r="43" spans="2:15" s="47" customFormat="1" ht="25.5" customHeight="1" thickBot="1" x14ac:dyDescent="0.3">
      <c r="B43" s="251" t="s">
        <v>119</v>
      </c>
      <c r="C43" s="252" t="s">
        <v>120</v>
      </c>
      <c r="D43" s="486">
        <f t="shared" ref="D43:J43" si="3">SUM(D44:D53)</f>
        <v>118</v>
      </c>
      <c r="E43" s="258">
        <f t="shared" si="3"/>
        <v>0</v>
      </c>
      <c r="F43" s="257">
        <f t="shared" si="3"/>
        <v>0</v>
      </c>
      <c r="G43" s="254">
        <f t="shared" si="3"/>
        <v>58</v>
      </c>
      <c r="H43" s="257">
        <f t="shared" si="3"/>
        <v>36</v>
      </c>
      <c r="I43" s="254">
        <f t="shared" si="3"/>
        <v>16</v>
      </c>
      <c r="J43" s="257">
        <f t="shared" si="3"/>
        <v>8</v>
      </c>
      <c r="K43" s="35"/>
      <c r="M43" s="35"/>
    </row>
    <row r="44" spans="2:15" s="61" customFormat="1" ht="25.5" customHeight="1" x14ac:dyDescent="0.25">
      <c r="B44" s="125" t="s">
        <v>121</v>
      </c>
      <c r="C44" s="109" t="s">
        <v>174</v>
      </c>
      <c r="D44" s="67">
        <v>18</v>
      </c>
      <c r="E44" s="204"/>
      <c r="F44" s="197"/>
      <c r="G44" s="132">
        <v>18</v>
      </c>
      <c r="H44" s="197"/>
      <c r="I44" s="132"/>
      <c r="J44" s="197"/>
      <c r="K44" s="35"/>
      <c r="L44" s="134"/>
      <c r="M44" s="134"/>
      <c r="N44" s="134"/>
      <c r="O44" s="134"/>
    </row>
    <row r="45" spans="2:15" s="61" customFormat="1" ht="25.5" customHeight="1" x14ac:dyDescent="0.25">
      <c r="B45" s="135" t="s">
        <v>122</v>
      </c>
      <c r="C45" s="136" t="s">
        <v>175</v>
      </c>
      <c r="D45" s="78">
        <v>10</v>
      </c>
      <c r="E45" s="207"/>
      <c r="F45" s="143"/>
      <c r="G45" s="144"/>
      <c r="H45" s="142">
        <v>10</v>
      </c>
      <c r="I45" s="144"/>
      <c r="J45" s="143"/>
      <c r="K45" s="35"/>
      <c r="L45" s="134"/>
      <c r="M45" s="134"/>
      <c r="N45" s="134"/>
      <c r="O45" s="134"/>
    </row>
    <row r="46" spans="2:15" s="61" customFormat="1" ht="25.5" customHeight="1" x14ac:dyDescent="0.25">
      <c r="B46" s="135" t="s">
        <v>123</v>
      </c>
      <c r="C46" s="136" t="s">
        <v>301</v>
      </c>
      <c r="D46" s="78">
        <v>18</v>
      </c>
      <c r="E46" s="207"/>
      <c r="F46" s="143"/>
      <c r="G46" s="144">
        <v>18</v>
      </c>
      <c r="H46" s="143"/>
      <c r="I46" s="144"/>
      <c r="J46" s="143"/>
      <c r="K46" s="35"/>
      <c r="L46" s="134"/>
      <c r="M46" s="134"/>
      <c r="N46" s="134"/>
      <c r="O46" s="134"/>
    </row>
    <row r="47" spans="2:15" s="61" customFormat="1" ht="25.5" customHeight="1" x14ac:dyDescent="0.25">
      <c r="B47" s="135" t="s">
        <v>124</v>
      </c>
      <c r="C47" s="136" t="s">
        <v>302</v>
      </c>
      <c r="D47" s="78">
        <v>20</v>
      </c>
      <c r="E47" s="207"/>
      <c r="F47" s="143"/>
      <c r="G47" s="145"/>
      <c r="H47" s="143">
        <v>20</v>
      </c>
      <c r="I47" s="144"/>
      <c r="J47" s="143"/>
      <c r="K47" s="35"/>
      <c r="L47" s="134"/>
      <c r="M47" s="134"/>
      <c r="N47" s="134"/>
      <c r="O47" s="134"/>
    </row>
    <row r="48" spans="2:15" s="61" customFormat="1" ht="25.5" customHeight="1" x14ac:dyDescent="0.25">
      <c r="B48" s="135" t="s">
        <v>125</v>
      </c>
      <c r="C48" s="136" t="s">
        <v>303</v>
      </c>
      <c r="D48" s="78">
        <v>16</v>
      </c>
      <c r="E48" s="207"/>
      <c r="F48" s="143"/>
      <c r="G48" s="144"/>
      <c r="H48" s="143"/>
      <c r="I48" s="144">
        <v>16</v>
      </c>
      <c r="J48" s="143"/>
      <c r="K48" s="35"/>
      <c r="L48" s="134"/>
      <c r="M48" s="134"/>
      <c r="N48" s="134"/>
      <c r="O48" s="134"/>
    </row>
    <row r="49" spans="2:15" s="61" customFormat="1" ht="25.5" customHeight="1" x14ac:dyDescent="0.25">
      <c r="B49" s="135" t="s">
        <v>126</v>
      </c>
      <c r="C49" s="136" t="s">
        <v>304</v>
      </c>
      <c r="D49" s="487">
        <v>22</v>
      </c>
      <c r="E49" s="207"/>
      <c r="F49" s="143"/>
      <c r="G49" s="144">
        <v>22</v>
      </c>
      <c r="H49" s="143"/>
      <c r="I49" s="326"/>
      <c r="J49" s="143"/>
      <c r="K49" s="35"/>
      <c r="L49" s="134"/>
      <c r="M49" s="134"/>
      <c r="N49" s="134"/>
      <c r="O49" s="134"/>
    </row>
    <row r="50" spans="2:15" s="61" customFormat="1" ht="24.75" customHeight="1" x14ac:dyDescent="0.25">
      <c r="B50" s="135" t="s">
        <v>127</v>
      </c>
      <c r="C50" s="148" t="s">
        <v>177</v>
      </c>
      <c r="D50" s="167">
        <v>0</v>
      </c>
      <c r="E50" s="361"/>
      <c r="F50" s="161"/>
      <c r="G50" s="160"/>
      <c r="H50" s="161"/>
      <c r="I50" s="162"/>
      <c r="J50" s="161"/>
      <c r="K50" s="35"/>
      <c r="L50" s="134"/>
      <c r="M50" s="134"/>
      <c r="N50" s="134"/>
      <c r="O50" s="134"/>
    </row>
    <row r="51" spans="2:15" s="61" customFormat="1" ht="28.15" customHeight="1" x14ac:dyDescent="0.25">
      <c r="B51" s="135" t="s">
        <v>129</v>
      </c>
      <c r="C51" s="148" t="s">
        <v>213</v>
      </c>
      <c r="D51" s="167">
        <v>4</v>
      </c>
      <c r="E51" s="361"/>
      <c r="F51" s="161"/>
      <c r="G51" s="160"/>
      <c r="H51" s="161"/>
      <c r="I51" s="162"/>
      <c r="J51" s="161">
        <v>4</v>
      </c>
      <c r="K51" s="35"/>
      <c r="L51" s="134"/>
      <c r="M51" s="134"/>
      <c r="N51" s="134"/>
      <c r="O51" s="134"/>
    </row>
    <row r="52" spans="2:15" s="61" customFormat="1" ht="43.15" customHeight="1" x14ac:dyDescent="0.25">
      <c r="B52" s="135" t="s">
        <v>170</v>
      </c>
      <c r="C52" s="136" t="s">
        <v>341</v>
      </c>
      <c r="D52" s="78">
        <v>4</v>
      </c>
      <c r="E52" s="207"/>
      <c r="F52" s="143"/>
      <c r="G52" s="144"/>
      <c r="H52" s="143"/>
      <c r="I52" s="163"/>
      <c r="J52" s="143">
        <v>4</v>
      </c>
      <c r="K52" s="35"/>
      <c r="L52" s="134"/>
      <c r="M52" s="134"/>
      <c r="N52" s="134"/>
      <c r="O52" s="134"/>
    </row>
    <row r="53" spans="2:15" s="35" customFormat="1" ht="33.6" customHeight="1" x14ac:dyDescent="0.25">
      <c r="B53" s="135" t="s">
        <v>176</v>
      </c>
      <c r="C53" s="136" t="s">
        <v>354</v>
      </c>
      <c r="D53" s="78">
        <v>6</v>
      </c>
      <c r="E53" s="207"/>
      <c r="F53" s="143"/>
      <c r="G53" s="144"/>
      <c r="H53" s="143">
        <v>6</v>
      </c>
      <c r="I53" s="144"/>
      <c r="J53" s="143"/>
      <c r="K53" s="61"/>
      <c r="L53" s="134"/>
      <c r="M53" s="134"/>
      <c r="N53" s="134"/>
      <c r="O53" s="134"/>
    </row>
    <row r="54" spans="2:15" s="61" customFormat="1" ht="25.5" customHeight="1" thickBot="1" x14ac:dyDescent="0.3">
      <c r="B54" s="169"/>
      <c r="C54" s="91" t="s">
        <v>105</v>
      </c>
      <c r="D54" s="488"/>
      <c r="E54" s="362"/>
      <c r="F54" s="327"/>
      <c r="G54" s="153"/>
      <c r="H54" s="154"/>
      <c r="I54" s="153"/>
      <c r="J54" s="325"/>
      <c r="M54" s="47"/>
    </row>
    <row r="55" spans="2:15" s="61" customFormat="1" ht="25.5" customHeight="1" thickBot="1" x14ac:dyDescent="0.3">
      <c r="B55" s="380" t="s">
        <v>130</v>
      </c>
      <c r="C55" s="381" t="s">
        <v>131</v>
      </c>
      <c r="D55" s="486">
        <f>SUM(D56)</f>
        <v>122</v>
      </c>
      <c r="E55" s="258">
        <f t="shared" ref="E55:I55" si="4">SUM(E56)</f>
        <v>0</v>
      </c>
      <c r="F55" s="255">
        <f t="shared" si="4"/>
        <v>0</v>
      </c>
      <c r="G55" s="254">
        <f t="shared" si="4"/>
        <v>6</v>
      </c>
      <c r="H55" s="257">
        <f t="shared" si="4"/>
        <v>25</v>
      </c>
      <c r="I55" s="254">
        <f t="shared" si="4"/>
        <v>54</v>
      </c>
      <c r="J55" s="257">
        <v>47</v>
      </c>
      <c r="K55" s="35"/>
      <c r="M55" s="47"/>
    </row>
    <row r="56" spans="2:15" s="61" customFormat="1" ht="25.5" customHeight="1" thickBot="1" x14ac:dyDescent="0.3">
      <c r="B56" s="382" t="s">
        <v>132</v>
      </c>
      <c r="C56" s="383" t="s">
        <v>133</v>
      </c>
      <c r="D56" s="489">
        <f>SUM(D57,D64,D70,)</f>
        <v>122</v>
      </c>
      <c r="E56" s="489">
        <f t="shared" ref="E56:J56" si="5">SUM(E57,E64,E70,)</f>
        <v>0</v>
      </c>
      <c r="F56" s="489">
        <f t="shared" si="5"/>
        <v>0</v>
      </c>
      <c r="G56" s="489">
        <f t="shared" si="5"/>
        <v>6</v>
      </c>
      <c r="H56" s="489">
        <f t="shared" si="5"/>
        <v>25</v>
      </c>
      <c r="I56" s="489">
        <f t="shared" si="5"/>
        <v>54</v>
      </c>
      <c r="J56" s="489">
        <f t="shared" si="5"/>
        <v>37</v>
      </c>
      <c r="M56" s="47"/>
    </row>
    <row r="57" spans="2:15" s="61" customFormat="1" ht="45.75" customHeight="1" thickBot="1" x14ac:dyDescent="0.3">
      <c r="B57" s="384" t="s">
        <v>134</v>
      </c>
      <c r="C57" s="385" t="s">
        <v>306</v>
      </c>
      <c r="D57" s="486">
        <v>56</v>
      </c>
      <c r="E57" s="258">
        <f t="shared" ref="E57:J57" si="6">SUM(E58:E62)</f>
        <v>0</v>
      </c>
      <c r="F57" s="255">
        <f t="shared" si="6"/>
        <v>0</v>
      </c>
      <c r="G57" s="254">
        <f t="shared" si="6"/>
        <v>0</v>
      </c>
      <c r="H57" s="257">
        <f>SUM(H58)</f>
        <v>12</v>
      </c>
      <c r="I57" s="254">
        <f>SUM(I58:I60)</f>
        <v>44</v>
      </c>
      <c r="J57" s="257">
        <f t="shared" si="6"/>
        <v>0</v>
      </c>
      <c r="M57" s="35"/>
      <c r="N57" s="35"/>
    </row>
    <row r="58" spans="2:15" s="61" customFormat="1" ht="25.5" customHeight="1" x14ac:dyDescent="0.25">
      <c r="B58" s="179" t="s">
        <v>233</v>
      </c>
      <c r="C58" s="386" t="s">
        <v>309</v>
      </c>
      <c r="D58" s="527">
        <v>31</v>
      </c>
      <c r="E58" s="204"/>
      <c r="F58" s="205"/>
      <c r="G58" s="132"/>
      <c r="H58" s="197">
        <v>12</v>
      </c>
      <c r="I58" s="132">
        <v>19</v>
      </c>
      <c r="J58" s="197"/>
      <c r="L58" s="134"/>
      <c r="M58" s="134"/>
      <c r="N58" s="134"/>
    </row>
    <row r="59" spans="2:15" s="61" customFormat="1" ht="25.5" customHeight="1" x14ac:dyDescent="0.25">
      <c r="B59" s="179" t="s">
        <v>307</v>
      </c>
      <c r="C59" s="386" t="s">
        <v>310</v>
      </c>
      <c r="D59" s="527">
        <v>15</v>
      </c>
      <c r="E59" s="204"/>
      <c r="F59" s="205"/>
      <c r="G59" s="569"/>
      <c r="H59" s="197"/>
      <c r="I59" s="132">
        <v>15</v>
      </c>
      <c r="J59" s="197"/>
      <c r="L59" s="134"/>
      <c r="M59" s="134"/>
      <c r="N59" s="134"/>
    </row>
    <row r="60" spans="2:15" s="61" customFormat="1" ht="24.6" customHeight="1" x14ac:dyDescent="0.25">
      <c r="B60" s="179" t="s">
        <v>308</v>
      </c>
      <c r="C60" s="386" t="s">
        <v>311</v>
      </c>
      <c r="D60" s="527">
        <v>10</v>
      </c>
      <c r="E60" s="204"/>
      <c r="F60" s="205"/>
      <c r="G60" s="569"/>
      <c r="H60" s="197"/>
      <c r="I60" s="132">
        <v>10</v>
      </c>
      <c r="J60" s="197"/>
      <c r="L60" s="134"/>
      <c r="M60" s="134"/>
      <c r="N60" s="134"/>
    </row>
    <row r="61" spans="2:15" s="61" customFormat="1" ht="25.5" customHeight="1" x14ac:dyDescent="0.25">
      <c r="B61" s="183" t="s">
        <v>234</v>
      </c>
      <c r="C61" s="84" t="s">
        <v>135</v>
      </c>
      <c r="D61" s="78"/>
      <c r="E61" s="328"/>
      <c r="F61" s="329"/>
      <c r="G61" s="330"/>
      <c r="H61" s="142"/>
      <c r="I61" s="163"/>
      <c r="J61" s="142"/>
      <c r="L61" s="165"/>
      <c r="M61" s="165"/>
      <c r="N61" s="165"/>
    </row>
    <row r="62" spans="2:15" s="61" customFormat="1" ht="25.5" customHeight="1" x14ac:dyDescent="0.25">
      <c r="B62" s="183" t="s">
        <v>235</v>
      </c>
      <c r="C62" s="84" t="s">
        <v>298</v>
      </c>
      <c r="D62" s="78"/>
      <c r="E62" s="328"/>
      <c r="F62" s="329"/>
      <c r="G62" s="163"/>
      <c r="H62" s="142"/>
      <c r="I62" s="163"/>
      <c r="J62" s="143"/>
      <c r="K62" s="190"/>
      <c r="L62" s="165"/>
      <c r="M62" s="134"/>
      <c r="N62" s="134"/>
    </row>
    <row r="63" spans="2:15" s="61" customFormat="1" ht="25.5" customHeight="1" thickBot="1" x14ac:dyDescent="0.3">
      <c r="B63" s="191"/>
      <c r="C63" s="84" t="s">
        <v>136</v>
      </c>
      <c r="D63" s="167"/>
      <c r="E63" s="194"/>
      <c r="F63" s="195"/>
      <c r="G63" s="153"/>
      <c r="H63" s="154"/>
      <c r="I63" s="153"/>
      <c r="J63" s="154"/>
      <c r="L63" s="196"/>
      <c r="M63" s="196"/>
      <c r="N63" s="196"/>
    </row>
    <row r="64" spans="2:15" s="61" customFormat="1" ht="40.9" customHeight="1" thickBot="1" x14ac:dyDescent="0.3">
      <c r="B64" s="380" t="s">
        <v>137</v>
      </c>
      <c r="C64" s="385" t="s">
        <v>312</v>
      </c>
      <c r="D64" s="256">
        <f>SUM(D65:D66)</f>
        <v>47</v>
      </c>
      <c r="E64" s="258">
        <f t="shared" ref="E64:J64" si="7">SUM(E65:E68)</f>
        <v>0</v>
      </c>
      <c r="F64" s="255">
        <f t="shared" si="7"/>
        <v>0</v>
      </c>
      <c r="G64" s="254">
        <f t="shared" si="7"/>
        <v>0</v>
      </c>
      <c r="H64" s="257">
        <f t="shared" si="7"/>
        <v>0</v>
      </c>
      <c r="I64" s="254">
        <f>SUM(I65:I66)</f>
        <v>10</v>
      </c>
      <c r="J64" s="257">
        <f t="shared" si="7"/>
        <v>37</v>
      </c>
      <c r="L64" s="134"/>
      <c r="M64" s="134"/>
      <c r="N64" s="134"/>
    </row>
    <row r="65" spans="2:14" s="61" customFormat="1" ht="39.75" customHeight="1" x14ac:dyDescent="0.25">
      <c r="B65" s="389" t="s">
        <v>236</v>
      </c>
      <c r="C65" s="63" t="s">
        <v>313</v>
      </c>
      <c r="D65" s="67">
        <v>28</v>
      </c>
      <c r="E65" s="204"/>
      <c r="F65" s="205"/>
      <c r="G65" s="132"/>
      <c r="H65" s="197"/>
      <c r="I65" s="132">
        <v>10</v>
      </c>
      <c r="J65" s="197">
        <v>18</v>
      </c>
      <c r="K65" s="775"/>
      <c r="L65" s="134"/>
      <c r="M65" s="134"/>
      <c r="N65" s="134"/>
    </row>
    <row r="66" spans="2:14" s="61" customFormat="1" ht="25.5" customHeight="1" x14ac:dyDescent="0.25">
      <c r="B66" s="390" t="s">
        <v>237</v>
      </c>
      <c r="C66" s="73" t="s">
        <v>314</v>
      </c>
      <c r="D66" s="78">
        <v>19</v>
      </c>
      <c r="E66" s="207"/>
      <c r="F66" s="208"/>
      <c r="G66" s="144"/>
      <c r="H66" s="143"/>
      <c r="I66" s="144"/>
      <c r="J66" s="143">
        <v>19</v>
      </c>
      <c r="K66" s="775"/>
      <c r="L66" s="165"/>
      <c r="M66" s="134"/>
      <c r="N66" s="134"/>
    </row>
    <row r="67" spans="2:14" s="61" customFormat="1" ht="25.5" customHeight="1" x14ac:dyDescent="0.25">
      <c r="B67" s="390" t="s">
        <v>238</v>
      </c>
      <c r="C67" s="73" t="s">
        <v>135</v>
      </c>
      <c r="D67" s="78"/>
      <c r="E67" s="328"/>
      <c r="F67" s="329"/>
      <c r="G67" s="163"/>
      <c r="H67" s="142"/>
      <c r="I67" s="144"/>
      <c r="J67" s="143"/>
      <c r="K67" s="775"/>
      <c r="L67" s="165"/>
      <c r="M67" s="134"/>
      <c r="N67" s="134"/>
    </row>
    <row r="68" spans="2:14" s="61" customFormat="1" ht="25.5" customHeight="1" x14ac:dyDescent="0.25">
      <c r="B68" s="390" t="s">
        <v>239</v>
      </c>
      <c r="C68" s="73" t="s">
        <v>298</v>
      </c>
      <c r="D68" s="78"/>
      <c r="E68" s="328"/>
      <c r="F68" s="329"/>
      <c r="G68" s="163"/>
      <c r="H68" s="142"/>
      <c r="I68" s="144"/>
      <c r="J68" s="143"/>
      <c r="K68" s="775"/>
      <c r="L68" s="196"/>
      <c r="M68" s="134"/>
      <c r="N68" s="196"/>
    </row>
    <row r="69" spans="2:14" s="61" customFormat="1" ht="25.5" customHeight="1" thickBot="1" x14ac:dyDescent="0.3">
      <c r="B69" s="191"/>
      <c r="C69" s="84" t="s">
        <v>136</v>
      </c>
      <c r="D69" s="167"/>
      <c r="E69" s="194"/>
      <c r="F69" s="195"/>
      <c r="G69" s="153"/>
      <c r="H69" s="154"/>
      <c r="I69" s="153"/>
      <c r="J69" s="154"/>
      <c r="K69" s="89"/>
      <c r="L69" s="134"/>
      <c r="M69" s="134"/>
      <c r="N69" s="134"/>
    </row>
    <row r="70" spans="2:14" s="89" customFormat="1" ht="36.6" customHeight="1" thickBot="1" x14ac:dyDescent="0.3">
      <c r="B70" s="380" t="s">
        <v>139</v>
      </c>
      <c r="C70" s="385" t="s">
        <v>315</v>
      </c>
      <c r="D70" s="256">
        <f>SUM(D71)</f>
        <v>19</v>
      </c>
      <c r="E70" s="258">
        <f t="shared" ref="E70:I70" si="8">SUM(E71:E73)</f>
        <v>0</v>
      </c>
      <c r="F70" s="255">
        <f t="shared" si="8"/>
        <v>0</v>
      </c>
      <c r="G70" s="254">
        <f t="shared" si="8"/>
        <v>6</v>
      </c>
      <c r="H70" s="257">
        <f t="shared" si="8"/>
        <v>13</v>
      </c>
      <c r="I70" s="254">
        <f t="shared" si="8"/>
        <v>0</v>
      </c>
      <c r="J70" s="257">
        <f>SUM(J71)</f>
        <v>0</v>
      </c>
      <c r="K70" s="61"/>
      <c r="L70" s="134"/>
      <c r="M70" s="134"/>
      <c r="N70" s="134"/>
    </row>
    <row r="71" spans="2:14" s="61" customFormat="1" ht="25.5" customHeight="1" x14ac:dyDescent="0.25">
      <c r="B71" s="389" t="s">
        <v>240</v>
      </c>
      <c r="C71" s="63" t="s">
        <v>316</v>
      </c>
      <c r="D71" s="67">
        <v>19</v>
      </c>
      <c r="E71" s="204"/>
      <c r="F71" s="205"/>
      <c r="G71" s="132">
        <v>6</v>
      </c>
      <c r="H71" s="197">
        <v>13</v>
      </c>
      <c r="I71" s="206"/>
      <c r="J71" s="331"/>
      <c r="K71" s="775"/>
      <c r="L71" s="134"/>
      <c r="M71" s="134"/>
      <c r="N71" s="134"/>
    </row>
    <row r="72" spans="2:14" s="61" customFormat="1" ht="25.5" customHeight="1" x14ac:dyDescent="0.25">
      <c r="B72" s="390" t="s">
        <v>241</v>
      </c>
      <c r="C72" s="73" t="s">
        <v>135</v>
      </c>
      <c r="D72" s="78"/>
      <c r="E72" s="207"/>
      <c r="F72" s="208"/>
      <c r="G72" s="144"/>
      <c r="H72" s="143"/>
      <c r="I72" s="144"/>
      <c r="J72" s="143"/>
      <c r="K72" s="775"/>
      <c r="L72" s="196"/>
      <c r="M72" s="134"/>
      <c r="N72" s="196"/>
    </row>
    <row r="73" spans="2:14" s="61" customFormat="1" ht="25.5" customHeight="1" x14ac:dyDescent="0.25">
      <c r="B73" s="390" t="s">
        <v>242</v>
      </c>
      <c r="C73" s="73" t="s">
        <v>287</v>
      </c>
      <c r="D73" s="78"/>
      <c r="E73" s="207"/>
      <c r="F73" s="208"/>
      <c r="G73" s="144"/>
      <c r="H73" s="143"/>
      <c r="I73" s="144"/>
      <c r="J73" s="143"/>
      <c r="K73" s="775"/>
      <c r="L73" s="134"/>
      <c r="M73" s="134"/>
      <c r="N73" s="134"/>
    </row>
    <row r="74" spans="2:14" s="89" customFormat="1" ht="25.5" customHeight="1" thickBot="1" x14ac:dyDescent="0.3">
      <c r="B74" s="191"/>
      <c r="C74" s="84" t="s">
        <v>136</v>
      </c>
      <c r="D74" s="167"/>
      <c r="E74" s="194"/>
      <c r="F74" s="195"/>
      <c r="G74" s="153"/>
      <c r="H74" s="154"/>
      <c r="I74" s="209"/>
      <c r="J74" s="332"/>
      <c r="K74" s="61"/>
      <c r="L74" s="134"/>
      <c r="M74" s="134"/>
      <c r="N74" s="134"/>
    </row>
    <row r="75" spans="2:14" s="499" customFormat="1" ht="25.5" customHeight="1" thickBot="1" x14ac:dyDescent="0.3">
      <c r="B75" s="183"/>
      <c r="C75" s="84" t="s">
        <v>105</v>
      </c>
      <c r="D75" s="501"/>
      <c r="E75" s="502"/>
      <c r="F75" s="503"/>
      <c r="G75" s="504"/>
      <c r="H75" s="505"/>
      <c r="I75" s="504"/>
      <c r="J75" s="505"/>
      <c r="M75" s="500"/>
      <c r="N75" s="500"/>
    </row>
    <row r="76" spans="2:14" s="61" customFormat="1" ht="25.5" customHeight="1" thickBot="1" x14ac:dyDescent="0.3">
      <c r="B76" s="239" t="s">
        <v>141</v>
      </c>
      <c r="C76" s="381" t="s">
        <v>288</v>
      </c>
      <c r="D76" s="490"/>
      <c r="E76" s="334"/>
      <c r="F76" s="335"/>
      <c r="G76" s="333"/>
      <c r="H76" s="336"/>
      <c r="I76" s="333"/>
      <c r="J76" s="336"/>
      <c r="M76" s="35"/>
      <c r="N76" s="35"/>
    </row>
    <row r="77" spans="2:14" s="61" customFormat="1" ht="25.5" customHeight="1" thickBot="1" x14ac:dyDescent="0.3">
      <c r="B77" s="337"/>
      <c r="C77" s="338" t="s">
        <v>208</v>
      </c>
      <c r="D77" s="491">
        <f>SUM(D10,D30,D39,D43,D55,)</f>
        <v>456</v>
      </c>
      <c r="E77" s="320">
        <f>SUM(E10)</f>
        <v>30</v>
      </c>
      <c r="F77" s="321">
        <f>SUM(F10)</f>
        <v>78</v>
      </c>
      <c r="G77" s="209">
        <f>SUM(G30,G39,G43,G55,)</f>
        <v>99</v>
      </c>
      <c r="H77" s="324">
        <f>SUM(H30,H39,H43,H55,)</f>
        <v>117</v>
      </c>
      <c r="I77" s="209">
        <f>SUM(I30,I39,I43,I55,)</f>
        <v>75</v>
      </c>
      <c r="J77" s="324">
        <f>SUM(J43,J55,J30)</f>
        <v>67</v>
      </c>
      <c r="K77" s="47"/>
      <c r="L77" s="49"/>
      <c r="M77" s="35"/>
    </row>
    <row r="82" s="340" customFormat="1" x14ac:dyDescent="0.25"/>
  </sheetData>
  <mergeCells count="16">
    <mergeCell ref="K65:K68"/>
    <mergeCell ref="K71:K73"/>
    <mergeCell ref="J7:J9"/>
    <mergeCell ref="B1:L1"/>
    <mergeCell ref="D2:D9"/>
    <mergeCell ref="E2:J4"/>
    <mergeCell ref="E5:F5"/>
    <mergeCell ref="G5:H5"/>
    <mergeCell ref="I5:J5"/>
    <mergeCell ref="B2:B9"/>
    <mergeCell ref="C2:C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48" fitToHeight="0" orientation="landscape" r:id="rId1"/>
  <colBreaks count="1" manualBreakCount="1">
    <brk id="11" max="1048575" man="1"/>
  </colBreaks>
  <ignoredErrors>
    <ignoredError sqref="H43:I43" formulaRange="1"/>
    <ignoredError sqref="G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2.график учебного процесса</vt:lpstr>
      <vt:lpstr>3. сводные данные</vt:lpstr>
      <vt:lpstr>4. план учебного процесса</vt:lpstr>
      <vt:lpstr>5.комплексные формы ПА</vt:lpstr>
      <vt:lpstr>6. практика</vt:lpstr>
      <vt:lpstr>7. график ПА</vt:lpstr>
      <vt:lpstr>8. график сам.работы</vt:lpstr>
      <vt:lpstr>'4. план учебного процесса'!Область_печати</vt:lpstr>
      <vt:lpstr>'7. график ПА'!Область_печати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2023-08-23T07:07:26Z</cp:lastPrinted>
  <dcterms:created xsi:type="dcterms:W3CDTF">2017-12-21T08:00:33Z</dcterms:created>
  <dcterms:modified xsi:type="dcterms:W3CDTF">2023-08-28T07:08:20Z</dcterms:modified>
</cp:coreProperties>
</file>